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bdo-allah\Desktop\"/>
    </mc:Choice>
  </mc:AlternateContent>
  <bookViews>
    <workbookView xWindow="240" yWindow="120" windowWidth="11355" windowHeight="5835" tabRatio="225"/>
  </bookViews>
  <sheets>
    <sheet name="Final Settlement" sheetId="1" r:id="rId1"/>
  </sheets>
  <definedNames>
    <definedName name="_xlnm.Print_Area" localSheetId="0">'Final Settlement'!$A$1:$N$43</definedName>
  </definedNames>
  <calcPr calcId="152511"/>
</workbook>
</file>

<file path=xl/calcChain.xml><?xml version="1.0" encoding="utf-8"?>
<calcChain xmlns="http://schemas.openxmlformats.org/spreadsheetml/2006/main">
  <c r="L14" i="1" l="1"/>
  <c r="I22" i="1" l="1"/>
  <c r="A59" i="1"/>
  <c r="I21" i="1"/>
  <c r="C15" i="1"/>
  <c r="E15" i="1"/>
  <c r="G15" i="1"/>
  <c r="I23" i="1" l="1"/>
  <c r="K27" i="1"/>
  <c r="J19" i="1" l="1"/>
  <c r="B58" i="1"/>
  <c r="J27" i="1" l="1"/>
  <c r="J35" i="1"/>
</calcChain>
</file>

<file path=xl/sharedStrings.xml><?xml version="1.0" encoding="utf-8"?>
<sst xmlns="http://schemas.openxmlformats.org/spreadsheetml/2006/main" count="127" uniqueCount="106">
  <si>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</si>
  <si>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</si>
  <si>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</si>
  <si>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</si>
  <si>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</si>
  <si>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</si>
  <si>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</si>
  <si>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</si>
  <si>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</si>
  <si>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</si>
  <si>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</si>
  <si>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</si>
  <si>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</si>
  <si>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</si>
  <si>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</si>
  <si>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</si>
  <si>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</si>
  <si>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</si>
  <si>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</si>
  <si>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</si>
  <si>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</si>
  <si>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</si>
  <si>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</si>
  <si>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</si>
  <si>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</si>
  <si>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</si>
  <si>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</si>
  <si>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</si>
  <si>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</si>
  <si>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</si>
  <si>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</si>
  <si>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</si>
  <si>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</si>
  <si>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</si>
  <si>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</si>
  <si>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</si>
  <si>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</si>
  <si>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</si>
  <si>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</si>
  <si>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</si>
  <si>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</si>
  <si>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</si>
  <si>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Saudi Riyals Sixteen Thousand and one hundred and five only.</t>
  </si>
  <si>
    <t>HR Supervisor</t>
  </si>
  <si>
    <t>Finance Department</t>
  </si>
  <si>
    <t>Hr &amp; Admin Manager</t>
  </si>
  <si>
    <t>MUHAMMAD SULAIMAN MUJAHID GUL</t>
  </si>
  <si>
    <t>Assistant Electrical Engineer</t>
  </si>
  <si>
    <t>Work Service Details</t>
  </si>
  <si>
    <t>Day</t>
  </si>
  <si>
    <t xml:space="preserve">Year </t>
  </si>
  <si>
    <t xml:space="preserve">Month </t>
  </si>
  <si>
    <t>aa</t>
  </si>
  <si>
    <t>bb</t>
  </si>
  <si>
    <t>cc</t>
  </si>
  <si>
    <t xml:space="preserve">انهاء خدمات </t>
  </si>
  <si>
    <t>استقالة</t>
  </si>
  <si>
    <t>عدم تجديد العقد</t>
  </si>
  <si>
    <t>إذا اقل من 720 يوم لا يحسب مكافئة وهي صفر</t>
  </si>
  <si>
    <t xml:space="preserve">المطلوب النتيجة تحسب حسب الحالة   </t>
  </si>
  <si>
    <t>إذا اقل من 720 يوم يتم حساب مكافئة وهي نصف راتب على كل سنة</t>
  </si>
  <si>
    <t>مع كلمة aa انهاء خدمات</t>
  </si>
  <si>
    <t>مع كلمة cc انتهاء العقد</t>
  </si>
  <si>
    <t xml:space="preserve">مع كلمة  bb  الاستقالة </t>
  </si>
  <si>
    <t>الحالة</t>
  </si>
  <si>
    <t>حساب مكافئة وهي نصف راتب على كل سنة</t>
  </si>
  <si>
    <t>لا يحسب مكافئة وهي صفر</t>
  </si>
  <si>
    <t>aa إنهاء خدمات</t>
  </si>
  <si>
    <t>bb  استقالة</t>
  </si>
  <si>
    <t>cc  عدم تجديد العقد</t>
  </si>
  <si>
    <t>الاجمالي * 1/3</t>
  </si>
  <si>
    <t>الاجمالي * 2/3</t>
  </si>
  <si>
    <t xml:space="preserve">مثال / اذا الراتب الاجمالي 3000 </t>
  </si>
  <si>
    <t>في حالة السنتين يكون 3000</t>
  </si>
  <si>
    <t xml:space="preserve">على كل سنة </t>
  </si>
  <si>
    <t>1500+1500=3000</t>
  </si>
  <si>
    <t>في حالة الخمس سنوات يكون 3000</t>
  </si>
  <si>
    <t>1500+1500+1500+1500+1500=7500</t>
  </si>
  <si>
    <t>لا يستحق أي شيء 0</t>
  </si>
  <si>
    <t>7500×1/3=2500</t>
  </si>
  <si>
    <t xml:space="preserve">(الراتب الاجمالي ) 2/3 × 7500= </t>
  </si>
  <si>
    <t>المقصود بالقيمة الرقمية الايام 720 &amp; 1800  &amp; 1801 &amp; 3600</t>
  </si>
  <si>
    <t>اكبر من او يساوي 3600 حتى مالا نهاية أي من السنة العاشرة يحسب الراتب كامل</t>
  </si>
  <si>
    <t>اكبر من او يساوي 1800 حتى 3599 أي من السنة السادسة يحسب الراتب كامل</t>
  </si>
  <si>
    <t xml:space="preserve"> أكبر من أو يساوي 720 حتى 1799 أي مدة ( خمس سنوات )</t>
  </si>
  <si>
    <t>أقل من 719 أي أقل من ( سنتين )</t>
  </si>
  <si>
    <t xml:space="preserve">مجموع نصف الرواتب 5 السنوات الاولى + االسنة 6 يكون راتب كامل  </t>
  </si>
  <si>
    <t xml:space="preserve">7500+3000=10500  </t>
  </si>
  <si>
    <t xml:space="preserve">في حالة 5 سنوات الى اقل من السنة 10 </t>
  </si>
  <si>
    <t xml:space="preserve">في حالة 5 سنوات الى بعد السنة 10 </t>
  </si>
  <si>
    <t>في حالة تعدي 10 سنوات الاولى يكون مثل حالة انهاء الخدمات أي راتب كامل</t>
  </si>
  <si>
    <t>باختصار شديد</t>
  </si>
  <si>
    <t>ـــــــــــــــــــــــــــــــــــــــ</t>
  </si>
  <si>
    <t>انهاء خدمات - انتهاء عقد</t>
  </si>
  <si>
    <t xml:space="preserve">أقل من 2 </t>
  </si>
  <si>
    <t>نصف الراتب</t>
  </si>
  <si>
    <t>الراتب كامل</t>
  </si>
  <si>
    <t>ثلث النصف</t>
  </si>
  <si>
    <t>ثلثين من الراتب</t>
  </si>
  <si>
    <t>من 2 اقل 5</t>
  </si>
  <si>
    <t>من 5 الى 10</t>
  </si>
  <si>
    <t>فوق 10 سنوات</t>
  </si>
  <si>
    <t xml:space="preserve"> المدة او الزمن</t>
  </si>
  <si>
    <t>3000×3/1</t>
  </si>
  <si>
    <t>3000×3/2</t>
  </si>
  <si>
    <t>3000×full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</si>
</sst>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22"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
      <sz val="14"/>
      <name val="Arial"/>
      <family val="2"/>
    </font>
    <font>
      <b/>
      <sz val="16"/>
      <name val="Arial"/>
      <family val="2"/>
    </font>
    <font>
      <b/>
      <sz val="10"/>
      <name val="Arial"/>
      <family val="2"/>
    </font>
    <font>
      <b/>
      <sz val="11"/>
      <name val="Arial"/>
      <family val="2"/>
    </font>
    <font>
      <b/>
      <sz val="12"/>
      <name val="Arial"/>
      <family val="2"/>
    </font>
    <font>
      <b/>
      <sz val="14"/>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2060"/>
        <bgColor indexed="64"/>
      </patternFill>
    </fill>
  </fills>
  <borders count="20">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194">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1" xfId="0" applyFont="1" applyBorder="1" applyAlignment="1" applyProtection="1">
      <alignment vertical="center" readingOrder="1"/>
    </xf>
    <xf numFmtId="0" fontId="9" fillId="0" borderId="12" xfId="0" applyFont="1" applyBorder="1" applyAlignment="1" applyProtection="1">
      <alignment vertical="center" readingOrder="1"/>
    </xf>
    <xf numFmtId="0" fontId="5"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0" fillId="0" borderId="9" xfId="0" applyBorder="1" applyProtection="1"/>
    <xf numFmtId="0" fontId="0" fillId="0" borderId="8" xfId="0" applyBorder="1" applyProtection="1"/>
    <xf numFmtId="0" fontId="0" fillId="0" borderId="10" xfId="0" applyBorder="1" applyProtection="1"/>
    <xf numFmtId="0" fontId="0" fillId="0" borderId="14" xfId="0" applyBorder="1" applyProtection="1"/>
    <xf numFmtId="0" fontId="0" fillId="0" borderId="15" xfId="0" applyBorder="1" applyProtection="1"/>
    <xf numFmtId="167" fontId="6" fillId="0" borderId="15" xfId="0" applyNumberFormat="1" applyFont="1" applyBorder="1" applyAlignment="1" applyProtection="1">
      <alignment vertical="center"/>
    </xf>
    <xf numFmtId="0" fontId="4" fillId="0" borderId="15" xfId="0" applyFont="1" applyBorder="1" applyAlignment="1" applyProtection="1">
      <alignment vertical="center"/>
    </xf>
    <xf numFmtId="168" fontId="7" fillId="0" borderId="15" xfId="1" applyNumberFormat="1" applyFont="1" applyBorder="1" applyAlignment="1" applyProtection="1">
      <alignment vertical="center"/>
    </xf>
    <xf numFmtId="0" fontId="4" fillId="0" borderId="14" xfId="0" applyFont="1" applyBorder="1" applyProtection="1"/>
    <xf numFmtId="0" fontId="4" fillId="0" borderId="15" xfId="0" applyFont="1" applyBorder="1" applyProtection="1"/>
    <xf numFmtId="0" fontId="4" fillId="2" borderId="14" xfId="0" applyFont="1" applyFill="1" applyBorder="1" applyAlignment="1" applyProtection="1">
      <alignment horizontal="center" vertical="center"/>
    </xf>
    <xf numFmtId="0" fontId="10" fillId="2" borderId="15" xfId="0" applyFont="1" applyFill="1" applyBorder="1" applyAlignment="1" applyProtection="1">
      <alignment vertical="center" wrapText="1"/>
    </xf>
    <xf numFmtId="0" fontId="9" fillId="0" borderId="14" xfId="0" applyFont="1" applyBorder="1" applyAlignment="1" applyProtection="1">
      <alignment readingOrder="1"/>
    </xf>
    <xf numFmtId="0" fontId="9" fillId="0" borderId="15" xfId="0" applyFont="1" applyBorder="1" applyAlignment="1" applyProtection="1">
      <alignment vertical="center" readingOrder="1"/>
    </xf>
    <xf numFmtId="0" fontId="0" fillId="0" borderId="11" xfId="0" applyBorder="1" applyProtection="1"/>
    <xf numFmtId="0" fontId="0" fillId="0" borderId="12" xfId="0" applyBorder="1" applyProtection="1"/>
    <xf numFmtId="0" fontId="0" fillId="0" borderId="13"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0" fontId="3" fillId="0" borderId="0" xfId="0" applyFont="1" applyBorder="1" applyAlignment="1" applyProtection="1">
      <alignment vertical="center"/>
    </xf>
    <xf numFmtId="0" fontId="3" fillId="0" borderId="14" xfId="0" applyFont="1" applyBorder="1" applyAlignment="1" applyProtection="1">
      <alignment vertical="center"/>
    </xf>
    <xf numFmtId="0" fontId="3" fillId="0" borderId="17" xfId="0" applyFont="1" applyBorder="1" applyAlignment="1" applyProtection="1">
      <alignment vertical="center"/>
    </xf>
    <xf numFmtId="172" fontId="3" fillId="4" borderId="4" xfId="0" applyNumberFormat="1" applyFont="1" applyFill="1" applyBorder="1" applyAlignment="1" applyProtection="1">
      <alignment horizontal="center" vertical="center"/>
    </xf>
    <xf numFmtId="0" fontId="0" fillId="5" borderId="19" xfId="0" applyFill="1" applyBorder="1" applyAlignment="1" applyProtection="1">
      <alignment horizontal="center" vertical="center"/>
    </xf>
    <xf numFmtId="0" fontId="18" fillId="0" borderId="0" xfId="0" applyFont="1" applyAlignment="1" applyProtection="1">
      <alignment horizontal="center" vertical="center"/>
    </xf>
    <xf numFmtId="4" fontId="5" fillId="0" borderId="0" xfId="0" applyNumberFormat="1" applyFont="1" applyFill="1" applyBorder="1" applyAlignment="1" applyProtection="1">
      <alignment horizontal="right" vertical="center"/>
    </xf>
    <xf numFmtId="0" fontId="21" fillId="0" borderId="0" xfId="0" applyFont="1" applyAlignment="1" applyProtection="1">
      <alignment vertical="center"/>
    </xf>
    <xf numFmtId="0" fontId="16" fillId="0" borderId="0" xfId="0" applyFont="1" applyAlignment="1" applyProtection="1">
      <alignment vertical="center"/>
    </xf>
    <xf numFmtId="0" fontId="19" fillId="0" borderId="0" xfId="0" applyFont="1" applyAlignment="1" applyProtection="1">
      <alignment horizontal="center" vertical="center"/>
    </xf>
    <xf numFmtId="0" fontId="21" fillId="0" borderId="0" xfId="0" applyFont="1" applyAlignment="1" applyProtection="1">
      <alignment horizontal="right" vertical="center"/>
    </xf>
    <xf numFmtId="0" fontId="0" fillId="0" borderId="0" xfId="0" applyBorder="1" applyAlignment="1" applyProtection="1">
      <alignment horizontal="center" vertical="center"/>
    </xf>
    <xf numFmtId="0" fontId="0" fillId="6" borderId="0" xfId="0" applyFill="1"/>
    <xf numFmtId="0" fontId="0" fillId="2" borderId="0" xfId="0" applyFill="1"/>
    <xf numFmtId="0" fontId="17" fillId="0" borderId="0" xfId="0" applyFont="1" applyAlignment="1" applyProtection="1">
      <alignment horizontal="center" vertical="center"/>
    </xf>
    <xf numFmtId="0" fontId="18" fillId="0" borderId="9" xfId="0" applyFont="1" applyBorder="1" applyAlignment="1" applyProtection="1">
      <alignment horizontal="center" vertical="center"/>
    </xf>
    <xf numFmtId="0" fontId="18" fillId="0" borderId="8" xfId="0" applyFont="1" applyBorder="1" applyAlignment="1" applyProtection="1">
      <alignment horizontal="center" vertical="center"/>
    </xf>
    <xf numFmtId="0" fontId="18" fillId="0" borderId="10" xfId="0" applyFont="1" applyBorder="1" applyAlignment="1" applyProtection="1">
      <alignment horizontal="center" vertical="center"/>
    </xf>
    <xf numFmtId="0" fontId="18" fillId="0" borderId="14" xfId="0" applyFont="1" applyBorder="1" applyAlignment="1" applyProtection="1">
      <alignment horizontal="center" vertical="center"/>
    </xf>
    <xf numFmtId="0" fontId="18" fillId="0" borderId="0" xfId="0" applyFont="1" applyBorder="1" applyAlignment="1" applyProtection="1">
      <alignment horizontal="center" vertical="center"/>
    </xf>
    <xf numFmtId="0" fontId="18" fillId="0" borderId="15" xfId="0" applyFont="1" applyBorder="1" applyAlignment="1" applyProtection="1">
      <alignment horizontal="center" vertical="center"/>
    </xf>
    <xf numFmtId="0" fontId="18" fillId="0" borderId="11" xfId="0" applyFont="1" applyBorder="1" applyAlignment="1" applyProtection="1">
      <alignment horizontal="center" vertical="center"/>
    </xf>
    <xf numFmtId="0" fontId="18" fillId="0" borderId="12" xfId="0" applyFont="1" applyBorder="1" applyAlignment="1" applyProtection="1">
      <alignment horizontal="center" vertical="center"/>
    </xf>
    <xf numFmtId="0" fontId="18" fillId="0" borderId="13" xfId="0" applyFont="1" applyBorder="1" applyAlignment="1" applyProtection="1">
      <alignment horizontal="center" vertical="center"/>
    </xf>
    <xf numFmtId="1" fontId="3" fillId="0" borderId="18" xfId="0" applyNumberFormat="1" applyFont="1" applyBorder="1" applyAlignment="1" applyProtection="1">
      <alignment horizontal="center" vertical="center"/>
    </xf>
    <xf numFmtId="1" fontId="4" fillId="0" borderId="16" xfId="0" applyNumberFormat="1" applyFont="1" applyBorder="1" applyAlignment="1" applyProtection="1">
      <alignment horizontal="center" vertical="center"/>
    </xf>
    <xf numFmtId="0" fontId="20" fillId="4" borderId="14" xfId="0" applyFont="1" applyFill="1" applyBorder="1" applyAlignment="1" applyProtection="1">
      <alignment horizontal="center" vertical="center"/>
    </xf>
    <xf numFmtId="0" fontId="20" fillId="4" borderId="0" xfId="0" applyFont="1" applyFill="1" applyAlignment="1" applyProtection="1">
      <alignment horizontal="center" vertical="center"/>
    </xf>
    <xf numFmtId="0" fontId="3" fillId="0" borderId="14" xfId="0" applyFont="1" applyBorder="1" applyAlignment="1" applyProtection="1">
      <alignment horizontal="left" vertical="center"/>
    </xf>
    <xf numFmtId="0" fontId="3" fillId="0" borderId="0" xfId="0" applyFont="1" applyBorder="1" applyAlignment="1" applyProtection="1">
      <alignment horizontal="left" vertical="center"/>
    </xf>
    <xf numFmtId="171" fontId="5" fillId="0" borderId="0" xfId="0" applyNumberFormat="1" applyFont="1" applyFill="1" applyBorder="1" applyAlignment="1" applyProtection="1">
      <alignment horizontal="left" vertical="center"/>
      <protection locked="0"/>
    </xf>
    <xf numFmtId="171" fontId="5" fillId="0" borderId="1" xfId="0" applyNumberFormat="1" applyFont="1" applyFill="1" applyBorder="1" applyAlignment="1" applyProtection="1">
      <alignment horizontal="left" vertical="center"/>
      <protection locked="0"/>
    </xf>
    <xf numFmtId="0" fontId="4" fillId="0" borderId="18" xfId="0" applyFont="1" applyBorder="1" applyAlignment="1" applyProtection="1">
      <alignment horizontal="center" vertical="center"/>
    </xf>
    <xf numFmtId="0" fontId="4" fillId="0" borderId="16" xfId="0" applyFont="1" applyBorder="1" applyAlignment="1" applyProtection="1">
      <alignment horizontal="center" vertical="center"/>
    </xf>
    <xf numFmtId="0" fontId="1" fillId="0" borderId="18" xfId="0" applyFont="1" applyBorder="1" applyAlignment="1">
      <alignment horizontal="center"/>
    </xf>
    <xf numFmtId="0" fontId="1" fillId="0" borderId="16" xfId="0" applyFont="1" applyBorder="1" applyAlignment="1">
      <alignment horizontal="center"/>
    </xf>
    <xf numFmtId="0" fontId="4" fillId="0" borderId="4" xfId="0" applyFont="1" applyFill="1" applyBorder="1" applyAlignment="1" applyProtection="1">
      <protection locked="0"/>
    </xf>
    <xf numFmtId="0" fontId="3" fillId="0" borderId="0" xfId="0" applyFont="1" applyBorder="1" applyAlignment="1" applyProtection="1">
      <alignment vertical="center"/>
    </xf>
    <xf numFmtId="0" fontId="3" fillId="0" borderId="5" xfId="0" applyFont="1" applyFill="1" applyBorder="1" applyAlignment="1" applyProtection="1">
      <alignment horizontal="left"/>
    </xf>
    <xf numFmtId="0" fontId="3" fillId="0" borderId="6" xfId="0" applyFont="1" applyFill="1" applyBorder="1" applyAlignment="1" applyProtection="1">
      <alignment horizontal="left"/>
    </xf>
    <xf numFmtId="0" fontId="3" fillId="0" borderId="7" xfId="0" applyFont="1" applyFill="1" applyBorder="1" applyAlignment="1" applyProtection="1">
      <alignment horizontal="left"/>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3" fillId="0" borderId="14"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10" fillId="4" borderId="5"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6" fillId="0" borderId="14"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5" xfId="0" applyFont="1" applyFill="1" applyBorder="1" applyAlignment="1" applyProtection="1">
      <alignment horizontal="left" vertical="center"/>
    </xf>
    <xf numFmtId="0" fontId="7" fillId="3" borderId="6" xfId="0" applyFont="1" applyFill="1" applyBorder="1" applyAlignment="1" applyProtection="1">
      <alignment horizontal="left" vertical="center"/>
    </xf>
    <xf numFmtId="0" fontId="7" fillId="3" borderId="7" xfId="0" applyFont="1" applyFill="1" applyBorder="1" applyAlignment="1" applyProtection="1">
      <alignment horizontal="left" vertical="center"/>
    </xf>
    <xf numFmtId="0" fontId="14" fillId="0" borderId="5" xfId="0" applyFont="1" applyFill="1" applyBorder="1" applyAlignment="1" applyProtection="1">
      <alignment horizontal="left" vertical="center"/>
      <protection locked="0"/>
    </xf>
    <xf numFmtId="0" fontId="14" fillId="0" borderId="6" xfId="0" applyFont="1" applyFill="1" applyBorder="1" applyAlignment="1" applyProtection="1">
      <alignment horizontal="left" vertical="center"/>
      <protection locked="0"/>
    </xf>
    <xf numFmtId="0" fontId="14" fillId="0" borderId="7" xfId="0" applyFont="1" applyFill="1" applyBorder="1" applyAlignment="1" applyProtection="1">
      <alignment horizontal="left" vertical="center"/>
      <protection locked="0"/>
    </xf>
    <xf numFmtId="0" fontId="7" fillId="0" borderId="9"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11" fillId="0" borderId="4" xfId="0" applyFont="1" applyFill="1" applyBorder="1" applyAlignment="1" applyProtection="1">
      <alignment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0" fontId="15" fillId="0" borderId="9"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14"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0" fontId="18" fillId="0" borderId="4" xfId="0" applyFont="1" applyBorder="1" applyAlignment="1" applyProtection="1">
      <alignment horizontal="center" vertical="center"/>
    </xf>
    <xf numFmtId="0" fontId="18" fillId="2" borderId="4" xfId="0" applyFont="1" applyFill="1" applyBorder="1" applyAlignment="1">
      <alignment horizontal="center" vertical="center"/>
    </xf>
    <xf numFmtId="0" fontId="18" fillId="6" borderId="0" xfId="0" applyFont="1" applyFill="1"/>
    <xf numFmtId="0" fontId="18" fillId="0" borderId="5"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2" borderId="4" xfId="0" applyFont="1" applyFill="1" applyBorder="1" applyAlignment="1">
      <alignment horizontal="center" vertical="center"/>
    </xf>
    <xf numFmtId="0" fontId="19" fillId="6" borderId="0" xfId="0" applyFont="1" applyFill="1"/>
    <xf numFmtId="0" fontId="19" fillId="0" borderId="4" xfId="0" applyFont="1" applyFill="1" applyBorder="1" applyAlignment="1" applyProtection="1">
      <alignment horizontal="center" vertical="center"/>
    </xf>
    <xf numFmtId="0" fontId="19" fillId="0" borderId="5" xfId="0" applyFont="1" applyBorder="1" applyAlignment="1" applyProtection="1">
      <alignment horizontal="center" vertical="center"/>
    </xf>
    <xf numFmtId="0" fontId="18" fillId="0" borderId="4" xfId="0" applyFont="1" applyBorder="1" applyAlignment="1">
      <alignment horizontal="center"/>
    </xf>
    <xf numFmtId="0" fontId="18" fillId="0" borderId="4" xfId="0" applyFont="1" applyBorder="1" applyAlignment="1" applyProtection="1">
      <alignment horizontal="center" vertical="center"/>
    </xf>
    <xf numFmtId="0" fontId="18" fillId="2" borderId="4" xfId="0" applyFont="1" applyFill="1" applyBorder="1" applyAlignment="1">
      <alignment horizontal="center"/>
    </xf>
    <xf numFmtId="0" fontId="21" fillId="0" borderId="4" xfId="0" applyFont="1" applyBorder="1" applyAlignment="1" applyProtection="1">
      <alignment horizontal="center" vertical="center"/>
    </xf>
    <xf numFmtId="0" fontId="20" fillId="0" borderId="4" xfId="0" applyFont="1" applyBorder="1" applyAlignment="1">
      <alignment horizontal="center" vertical="center"/>
    </xf>
    <xf numFmtId="37" fontId="20" fillId="0" borderId="4" xfId="0" applyNumberFormat="1" applyFont="1" applyBorder="1" applyAlignment="1">
      <alignment horizontal="center" vertical="center"/>
    </xf>
    <xf numFmtId="16" fontId="20" fillId="0" borderId="4" xfId="0" applyNumberFormat="1"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20" fillId="4" borderId="4" xfId="0" applyFont="1" applyFill="1" applyBorder="1" applyAlignment="1">
      <alignment horizontal="center" vertical="center"/>
    </xf>
    <xf numFmtId="0" fontId="21" fillId="4" borderId="4" xfId="0" applyFont="1" applyFill="1" applyBorder="1" applyAlignment="1" applyProtection="1">
      <alignment horizontal="center" vertical="center"/>
    </xf>
    <xf numFmtId="0" fontId="1" fillId="0" borderId="0" xfId="0" applyFont="1"/>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3754</xdr:colOff>
      <xdr:row>0</xdr:row>
      <xdr:rowOff>43962</xdr:rowOff>
    </xdr:from>
    <xdr:to>
      <xdr:col>5</xdr:col>
      <xdr:colOff>115086</xdr:colOff>
      <xdr:row>3</xdr:row>
      <xdr:rowOff>68485</xdr:rowOff>
    </xdr:to>
    <xdr:pic>
      <xdr:nvPicPr>
        <xdr:cNvPr id="2" name="Picture 1"/>
        <xdr:cNvPicPr/>
      </xdr:nvPicPr>
      <xdr:blipFill>
        <a:blip xmlns:r="http://schemas.openxmlformats.org/officeDocument/2006/relationships" r:embed="rId1"/>
        <a:srcRect/>
        <a:stretch>
          <a:fillRect/>
        </a:stretch>
      </xdr:blipFill>
      <xdr:spPr bwMode="auto">
        <a:xfrm>
          <a:off x="707139" y="43962"/>
          <a:ext cx="2346043" cy="8524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tabSelected="1" topLeftCell="K1" zoomScaleNormal="100" workbookViewId="0">
      <selection activeCell="R13" sqref="R13"/>
    </sheetView>
  </sheetViews>
  <sheetFormatPr defaultColWidth="9.140625" defaultRowHeight="12.75" x14ac:dyDescent="0.2"/>
  <cols>
    <col min="1" max="1" width="10.5703125" customWidth="1"/>
    <col min="2" max="2" width="8.7109375" customWidth="1"/>
    <col min="3" max="3" width="6.7109375" customWidth="1"/>
    <col min="4" max="4" width="6.85546875" customWidth="1"/>
    <col min="5" max="5" width="11.28515625" customWidth="1"/>
    <col min="6" max="6" width="4.140625" customWidth="1"/>
    <col min="7" max="7" width="11" customWidth="1"/>
    <col min="8" max="8" width="2.5703125" customWidth="1"/>
    <col min="9" max="9" width="6.28515625" customWidth="1"/>
    <col min="10" max="10" width="15.140625" customWidth="1"/>
    <col min="11" max="11" width="6.7109375" customWidth="1"/>
    <col min="12" max="12" width="6.28515625" customWidth="1"/>
    <col min="13" max="13" width="13.85546875" customWidth="1"/>
    <col min="14" max="14" width="3.7109375" customWidth="1"/>
    <col min="15" max="15" width="27" customWidth="1"/>
    <col min="16" max="16" width="49.7109375" bestFit="1" customWidth="1"/>
    <col min="17" max="17" width="20.42578125" bestFit="1" customWidth="1"/>
    <col min="18" max="18" width="31.42578125" bestFit="1" customWidth="1"/>
    <col min="19" max="19" width="26.85546875" bestFit="1" customWidth="1"/>
    <col min="20" max="20" width="22.140625" customWidth="1"/>
    <col min="21" max="21" width="26.140625" customWidth="1"/>
    <col min="22" max="22" width="52.42578125" bestFit="1" customWidth="1"/>
    <col min="23" max="23" width="21.140625" customWidth="1"/>
    <col min="24" max="24" width="6.7109375" customWidth="1"/>
    <col min="25" max="25" width="17.140625" customWidth="1"/>
    <col min="26" max="26" width="20.42578125" bestFit="1" customWidth="1"/>
    <col min="27" max="27" width="20.28515625" customWidth="1"/>
    <col min="28" max="28" width="31.7109375" style="70" customWidth="1"/>
    <col min="29" max="29" width="38.85546875" style="71" bestFit="1" customWidth="1"/>
    <col min="30" max="30" width="39.85546875" style="71" bestFit="1" customWidth="1"/>
    <col min="31" max="31" width="13.140625" bestFit="1" customWidth="1"/>
    <col min="32" max="32" width="26.85546875" customWidth="1"/>
    <col min="33" max="33" width="52.42578125" bestFit="1" customWidth="1"/>
    <col min="37" max="37" width="21.5703125" bestFit="1" customWidth="1"/>
  </cols>
  <sheetData>
    <row r="1" spans="1:33" ht="18" customHeight="1" x14ac:dyDescent="0.25">
      <c r="A1" s="25"/>
      <c r="B1" s="26"/>
      <c r="C1" s="26"/>
      <c r="D1" s="26"/>
      <c r="E1" s="26"/>
      <c r="F1" s="26"/>
      <c r="G1" s="26"/>
      <c r="H1" s="26"/>
      <c r="I1" s="26"/>
      <c r="J1" s="26"/>
      <c r="K1" s="26"/>
      <c r="L1" s="26"/>
      <c r="M1" s="26"/>
      <c r="N1" s="27"/>
      <c r="O1" s="177" t="s">
        <v>74</v>
      </c>
      <c r="P1" s="176" t="s">
        <v>68</v>
      </c>
      <c r="Q1" s="178"/>
      <c r="R1" s="177" t="s">
        <v>74</v>
      </c>
      <c r="S1" s="179" t="s">
        <v>72</v>
      </c>
      <c r="T1" s="176" t="s">
        <v>69</v>
      </c>
      <c r="U1" s="176" t="s">
        <v>67</v>
      </c>
      <c r="V1" s="180" t="s">
        <v>64</v>
      </c>
      <c r="W1" s="73" t="s">
        <v>81</v>
      </c>
      <c r="X1" s="74"/>
      <c r="Y1" s="75"/>
    </row>
    <row r="2" spans="1:33" ht="25.5" customHeight="1" x14ac:dyDescent="0.2">
      <c r="A2" s="28"/>
      <c r="B2" s="1"/>
      <c r="C2" s="1"/>
      <c r="D2" s="1"/>
      <c r="E2" s="1"/>
      <c r="F2" s="1"/>
      <c r="G2" s="1"/>
      <c r="H2" s="1"/>
      <c r="I2" s="1"/>
      <c r="J2" s="1"/>
      <c r="K2" s="1"/>
      <c r="L2" s="1"/>
      <c r="M2" s="1"/>
      <c r="N2" s="29"/>
      <c r="O2" s="181" t="s">
        <v>78</v>
      </c>
      <c r="P2" s="172" t="s">
        <v>66</v>
      </c>
      <c r="Q2" s="174"/>
      <c r="R2" s="173" t="s">
        <v>75</v>
      </c>
      <c r="S2" s="173" t="s">
        <v>73</v>
      </c>
      <c r="T2" s="182" t="s">
        <v>65</v>
      </c>
      <c r="U2" s="182"/>
      <c r="V2" s="175" t="s">
        <v>85</v>
      </c>
      <c r="W2" s="76"/>
      <c r="X2" s="77"/>
      <c r="Y2" s="78"/>
    </row>
    <row r="3" spans="1:33" ht="21.75" customHeight="1" x14ac:dyDescent="0.2">
      <c r="A3" s="28"/>
      <c r="B3" s="1"/>
      <c r="C3" s="1"/>
      <c r="D3" s="1"/>
      <c r="E3" s="1"/>
      <c r="F3" s="1"/>
      <c r="G3" s="1"/>
      <c r="H3" s="1"/>
      <c r="I3" s="1"/>
      <c r="J3" s="1"/>
      <c r="K3" s="1"/>
      <c r="L3" s="1"/>
      <c r="M3" s="1"/>
      <c r="N3" s="29"/>
      <c r="O3" s="181" t="s">
        <v>79</v>
      </c>
      <c r="P3" s="172" t="s">
        <v>70</v>
      </c>
      <c r="Q3" s="174"/>
      <c r="R3" s="183" t="s">
        <v>77</v>
      </c>
      <c r="S3" s="173" t="s">
        <v>76</v>
      </c>
      <c r="T3" s="182"/>
      <c r="U3" s="182"/>
      <c r="V3" s="175" t="s">
        <v>84</v>
      </c>
      <c r="W3" s="76"/>
      <c r="X3" s="77"/>
      <c r="Y3" s="78"/>
    </row>
    <row r="4" spans="1:33" ht="16.5" customHeight="1" x14ac:dyDescent="0.2">
      <c r="A4" s="158" t="s">
        <v>34</v>
      </c>
      <c r="B4" s="159"/>
      <c r="C4" s="159"/>
      <c r="D4" s="159"/>
      <c r="E4" s="159"/>
      <c r="F4" s="159"/>
      <c r="G4" s="159"/>
      <c r="H4" s="159"/>
      <c r="I4" s="159"/>
      <c r="J4" s="159"/>
      <c r="K4" s="159"/>
      <c r="L4" s="159"/>
      <c r="M4" s="159"/>
      <c r="N4" s="160"/>
      <c r="O4" s="181" t="s">
        <v>80</v>
      </c>
      <c r="P4" s="172" t="s">
        <v>71</v>
      </c>
      <c r="Q4" s="174"/>
      <c r="R4" s="183" t="s">
        <v>87</v>
      </c>
      <c r="S4" s="183" t="s">
        <v>88</v>
      </c>
      <c r="T4" s="182" t="s">
        <v>86</v>
      </c>
      <c r="U4" s="182"/>
      <c r="V4" s="175" t="s">
        <v>83</v>
      </c>
      <c r="W4" s="76"/>
      <c r="X4" s="77"/>
      <c r="Y4" s="78"/>
    </row>
    <row r="5" spans="1:33" ht="16.5" customHeight="1" x14ac:dyDescent="0.2">
      <c r="A5" s="161"/>
      <c r="B5" s="162"/>
      <c r="C5" s="162"/>
      <c r="D5" s="162"/>
      <c r="E5" s="162"/>
      <c r="F5" s="162"/>
      <c r="G5" s="162"/>
      <c r="H5" s="162"/>
      <c r="I5" s="162"/>
      <c r="J5" s="162"/>
      <c r="K5" s="162"/>
      <c r="L5" s="162"/>
      <c r="M5" s="162"/>
      <c r="N5" s="163"/>
      <c r="O5" s="183" t="s">
        <v>87</v>
      </c>
      <c r="P5" s="183" t="s">
        <v>90</v>
      </c>
      <c r="Q5" s="174"/>
      <c r="R5" s="183" t="s">
        <v>87</v>
      </c>
      <c r="S5" s="183" t="s">
        <v>89</v>
      </c>
      <c r="T5" s="182" t="s">
        <v>86</v>
      </c>
      <c r="U5" s="182"/>
      <c r="V5" s="175" t="s">
        <v>82</v>
      </c>
      <c r="W5" s="79"/>
      <c r="X5" s="80"/>
      <c r="Y5" s="81"/>
      <c r="AA5" s="2"/>
      <c r="AE5" s="2"/>
      <c r="AF5" s="2"/>
      <c r="AG5" s="2"/>
    </row>
    <row r="6" spans="1:33" ht="16.5" customHeight="1" x14ac:dyDescent="0.2">
      <c r="A6" s="164"/>
      <c r="B6" s="165"/>
      <c r="C6" s="165"/>
      <c r="D6" s="165"/>
      <c r="E6" s="165"/>
      <c r="F6" s="165"/>
      <c r="G6" s="165"/>
      <c r="H6" s="165"/>
      <c r="I6" s="165"/>
      <c r="J6" s="165"/>
      <c r="K6" s="165"/>
      <c r="L6" s="165"/>
      <c r="M6" s="165"/>
      <c r="N6" s="166"/>
      <c r="U6" s="2"/>
      <c r="V6" s="2"/>
      <c r="W6" s="2"/>
      <c r="X6" s="2"/>
      <c r="AA6" s="2"/>
      <c r="AE6" s="2"/>
      <c r="AF6" s="2"/>
      <c r="AG6" s="2"/>
    </row>
    <row r="7" spans="1:33" ht="23.25" x14ac:dyDescent="0.2">
      <c r="A7" s="28"/>
      <c r="B7" s="1"/>
      <c r="C7" s="1"/>
      <c r="D7" s="1"/>
      <c r="E7" s="1"/>
      <c r="F7" s="1"/>
      <c r="G7" s="1"/>
      <c r="H7" s="1"/>
      <c r="I7" s="1"/>
      <c r="J7" s="1"/>
      <c r="K7" s="1"/>
      <c r="L7" s="1"/>
      <c r="M7" s="1"/>
      <c r="N7" s="29"/>
      <c r="P7" s="188" t="s">
        <v>91</v>
      </c>
      <c r="Q7" s="189"/>
      <c r="R7" s="190"/>
      <c r="U7" s="2"/>
      <c r="V7" s="2"/>
      <c r="W7" s="2"/>
      <c r="X7" s="2"/>
      <c r="AA7" s="2"/>
      <c r="AE7" s="2"/>
      <c r="AF7" s="2"/>
    </row>
    <row r="8" spans="1:33" ht="22.5" customHeight="1" x14ac:dyDescent="0.2">
      <c r="A8" s="109" t="s">
        <v>15</v>
      </c>
      <c r="B8" s="95"/>
      <c r="C8" s="110"/>
      <c r="D8" s="111" t="s">
        <v>46</v>
      </c>
      <c r="E8" s="111"/>
      <c r="F8" s="111"/>
      <c r="G8" s="111"/>
      <c r="H8" s="111"/>
      <c r="I8" s="4"/>
      <c r="J8" s="95" t="s">
        <v>6</v>
      </c>
      <c r="K8" s="95"/>
      <c r="L8" s="5" t="s">
        <v>14</v>
      </c>
      <c r="M8" s="42">
        <v>3000</v>
      </c>
      <c r="N8" s="30"/>
      <c r="P8" s="191" t="s">
        <v>56</v>
      </c>
      <c r="Q8" s="191" t="s">
        <v>93</v>
      </c>
      <c r="R8" s="192" t="s">
        <v>102</v>
      </c>
      <c r="U8" s="3"/>
      <c r="V8" s="3"/>
      <c r="W8" s="3"/>
      <c r="X8" s="3"/>
      <c r="AA8" s="3"/>
      <c r="AE8" s="3"/>
      <c r="AF8" s="3"/>
      <c r="AG8" s="3"/>
    </row>
    <row r="9" spans="1:33" ht="22.5" customHeight="1" x14ac:dyDescent="0.2">
      <c r="A9" s="109" t="s">
        <v>16</v>
      </c>
      <c r="B9" s="95"/>
      <c r="C9" s="110"/>
      <c r="D9" s="112">
        <v>8878</v>
      </c>
      <c r="E9" s="112"/>
      <c r="F9" s="112"/>
      <c r="G9" s="112"/>
      <c r="H9" s="112"/>
      <c r="I9" s="4"/>
      <c r="J9" s="95" t="s">
        <v>2</v>
      </c>
      <c r="K9" s="95"/>
      <c r="L9" s="6" t="s">
        <v>14</v>
      </c>
      <c r="M9" s="55">
        <v>750</v>
      </c>
      <c r="N9" s="31"/>
      <c r="P9" s="185" t="s">
        <v>92</v>
      </c>
      <c r="Q9" s="186" t="s">
        <v>95</v>
      </c>
      <c r="R9" s="184" t="s">
        <v>94</v>
      </c>
      <c r="U9" s="56"/>
      <c r="V9" s="3"/>
      <c r="W9" s="3"/>
      <c r="X9" s="3"/>
      <c r="AE9" s="3"/>
      <c r="AF9" s="3"/>
      <c r="AG9" s="3"/>
    </row>
    <row r="10" spans="1:33" ht="22.5" customHeight="1" x14ac:dyDescent="0.2">
      <c r="A10" s="109" t="s">
        <v>17</v>
      </c>
      <c r="B10" s="95"/>
      <c r="C10" s="110"/>
      <c r="D10" s="112" t="s">
        <v>47</v>
      </c>
      <c r="E10" s="112"/>
      <c r="F10" s="112"/>
      <c r="G10" s="112"/>
      <c r="H10" s="112"/>
      <c r="I10" s="4"/>
      <c r="J10" s="95" t="s">
        <v>7</v>
      </c>
      <c r="K10" s="95"/>
      <c r="L10" s="6" t="s">
        <v>14</v>
      </c>
      <c r="M10" s="55">
        <v>300</v>
      </c>
      <c r="N10" s="32"/>
      <c r="O10" s="193" t="s">
        <v>103</v>
      </c>
      <c r="P10" s="187" t="s">
        <v>97</v>
      </c>
      <c r="Q10" s="185" t="s">
        <v>96</v>
      </c>
      <c r="R10" s="184" t="s">
        <v>99</v>
      </c>
      <c r="U10" s="56"/>
      <c r="V10" s="3"/>
      <c r="W10" s="3"/>
      <c r="X10" s="3"/>
      <c r="AE10" s="3"/>
      <c r="AF10" s="3"/>
      <c r="AG10" s="3"/>
    </row>
    <row r="11" spans="1:33" ht="22.5" customHeight="1" x14ac:dyDescent="0.2">
      <c r="A11" s="51"/>
      <c r="B11" s="50"/>
      <c r="C11" s="52"/>
      <c r="D11" s="16"/>
      <c r="E11" s="16"/>
      <c r="F11" s="16"/>
      <c r="G11" s="16"/>
      <c r="H11" s="16"/>
      <c r="I11" s="4"/>
      <c r="J11" s="95" t="s">
        <v>38</v>
      </c>
      <c r="K11" s="95"/>
      <c r="L11" s="6" t="s">
        <v>14</v>
      </c>
      <c r="M11" s="55"/>
      <c r="N11" s="32"/>
      <c r="O11" s="193" t="s">
        <v>104</v>
      </c>
      <c r="P11" s="185" t="s">
        <v>98</v>
      </c>
      <c r="Q11" s="185" t="s">
        <v>96</v>
      </c>
      <c r="R11" s="184" t="s">
        <v>100</v>
      </c>
      <c r="U11" s="72"/>
      <c r="V11" s="72"/>
      <c r="W11" s="72"/>
      <c r="X11" s="72"/>
      <c r="AE11" s="3"/>
      <c r="AF11" s="3"/>
      <c r="AG11" s="3"/>
    </row>
    <row r="12" spans="1:33" ht="22.5" customHeight="1" x14ac:dyDescent="0.2">
      <c r="A12" s="51"/>
      <c r="B12" s="50"/>
      <c r="C12" s="52"/>
      <c r="D12" s="7"/>
      <c r="E12" s="7"/>
      <c r="F12" s="7"/>
      <c r="G12" s="7"/>
      <c r="H12" s="7"/>
      <c r="I12" s="4"/>
      <c r="J12" s="95"/>
      <c r="K12" s="95"/>
      <c r="L12" s="95"/>
      <c r="M12" s="95"/>
      <c r="N12" s="32"/>
      <c r="O12" s="193" t="s">
        <v>105</v>
      </c>
      <c r="P12" s="185" t="s">
        <v>96</v>
      </c>
      <c r="Q12" s="185" t="s">
        <v>96</v>
      </c>
      <c r="R12" s="184" t="s">
        <v>101</v>
      </c>
      <c r="U12" s="72"/>
      <c r="V12" s="72"/>
      <c r="W12" s="72"/>
      <c r="X12" s="72"/>
      <c r="AE12" s="3"/>
      <c r="AF12" s="3"/>
      <c r="AG12" s="3"/>
    </row>
    <row r="13" spans="1:33" ht="22.5" customHeight="1" thickBot="1" x14ac:dyDescent="0.25">
      <c r="A13" s="86" t="s">
        <v>31</v>
      </c>
      <c r="B13" s="87"/>
      <c r="C13" s="88">
        <v>42151</v>
      </c>
      <c r="D13" s="88"/>
      <c r="E13" s="88"/>
      <c r="F13" s="88"/>
      <c r="G13" s="88"/>
      <c r="H13" s="88"/>
      <c r="I13" s="4"/>
      <c r="J13" s="95" t="s">
        <v>8</v>
      </c>
      <c r="K13" s="95"/>
      <c r="L13" s="167" t="s">
        <v>53</v>
      </c>
      <c r="M13" s="168"/>
      <c r="N13" s="32"/>
      <c r="O13" s="3"/>
      <c r="U13" s="68" t="s">
        <v>60</v>
      </c>
      <c r="V13" s="3"/>
      <c r="W13" s="3"/>
      <c r="X13" s="3"/>
      <c r="AE13" s="69"/>
      <c r="AF13" s="69"/>
      <c r="AG13" s="69"/>
    </row>
    <row r="14" spans="1:33" ht="22.5" customHeight="1" thickBot="1" x14ac:dyDescent="0.25">
      <c r="A14" s="59" t="s">
        <v>39</v>
      </c>
      <c r="B14" s="58"/>
      <c r="C14" s="89">
        <v>42546</v>
      </c>
      <c r="D14" s="89"/>
      <c r="E14" s="89"/>
      <c r="F14" s="89"/>
      <c r="G14" s="89"/>
      <c r="H14" s="89"/>
      <c r="I14" s="4"/>
      <c r="J14" s="95" t="s">
        <v>33</v>
      </c>
      <c r="K14" s="95"/>
      <c r="L14" s="116">
        <f>C14-C13</f>
        <v>395</v>
      </c>
      <c r="M14" s="117"/>
      <c r="N14" s="32"/>
      <c r="O14" s="3"/>
      <c r="P14" s="62" t="s">
        <v>52</v>
      </c>
      <c r="Q14" s="3"/>
      <c r="R14" s="72"/>
      <c r="S14" s="72"/>
      <c r="T14" s="72"/>
      <c r="U14" s="68" t="s">
        <v>58</v>
      </c>
      <c r="V14" s="56"/>
      <c r="W14" s="3"/>
      <c r="X14" s="3"/>
      <c r="AE14" s="3"/>
      <c r="AF14" s="3"/>
      <c r="AG14" s="3"/>
    </row>
    <row r="15" spans="1:33" ht="22.5" customHeight="1" x14ac:dyDescent="0.2">
      <c r="A15" s="59" t="s">
        <v>48</v>
      </c>
      <c r="B15" s="60"/>
      <c r="C15" s="82">
        <f>DATEDIF(C13,C14,"MD")</f>
        <v>29</v>
      </c>
      <c r="D15" s="83"/>
      <c r="E15" s="82">
        <f>DATEDIF(C13,C14,"YM")</f>
        <v>0</v>
      </c>
      <c r="F15" s="83"/>
      <c r="G15" s="82">
        <f>DATEDIF(C13,C14,"Y")</f>
        <v>1</v>
      </c>
      <c r="H15" s="83"/>
      <c r="I15" s="4"/>
      <c r="J15" s="58"/>
      <c r="K15" s="58"/>
      <c r="L15" s="58"/>
      <c r="M15" s="58"/>
      <c r="N15" s="32"/>
      <c r="O15" s="3"/>
      <c r="P15" s="63" t="s">
        <v>52</v>
      </c>
      <c r="Q15" s="63" t="s">
        <v>61</v>
      </c>
      <c r="R15" s="67" t="s">
        <v>55</v>
      </c>
      <c r="S15" s="65"/>
      <c r="T15" s="66"/>
      <c r="U15" s="68" t="s">
        <v>60</v>
      </c>
      <c r="V15" s="56"/>
      <c r="W15" s="3"/>
      <c r="X15" s="3"/>
      <c r="Y15" s="3"/>
      <c r="Z15" s="3"/>
      <c r="AA15" s="3"/>
      <c r="AE15" s="3"/>
      <c r="AF15" s="3"/>
      <c r="AG15" s="3"/>
    </row>
    <row r="16" spans="1:33" ht="12.75" customHeight="1" x14ac:dyDescent="0.2">
      <c r="A16" s="51"/>
      <c r="B16" s="60"/>
      <c r="C16" s="92" t="s">
        <v>49</v>
      </c>
      <c r="D16" s="93"/>
      <c r="E16" s="92" t="s">
        <v>51</v>
      </c>
      <c r="F16" s="93"/>
      <c r="G16" s="90" t="s">
        <v>50</v>
      </c>
      <c r="H16" s="91"/>
      <c r="I16" s="4"/>
      <c r="J16" s="95"/>
      <c r="K16" s="95"/>
      <c r="L16" s="95"/>
      <c r="M16" s="95"/>
      <c r="N16" s="32"/>
      <c r="O16" s="3"/>
      <c r="P16" s="63" t="s">
        <v>53</v>
      </c>
      <c r="Q16" s="63" t="s">
        <v>63</v>
      </c>
      <c r="R16" s="67" t="s">
        <v>56</v>
      </c>
      <c r="S16" s="65"/>
      <c r="T16" s="66"/>
      <c r="U16" s="3"/>
      <c r="V16" s="56"/>
      <c r="W16" s="3"/>
      <c r="X16" s="3"/>
      <c r="Y16" s="3"/>
      <c r="Z16" s="3"/>
      <c r="AA16" s="3"/>
      <c r="AE16" s="3"/>
      <c r="AF16" s="3"/>
      <c r="AG16" s="3"/>
    </row>
    <row r="17" spans="1:33" ht="11.25" customHeight="1" x14ac:dyDescent="0.2">
      <c r="A17" s="33"/>
      <c r="B17" s="8"/>
      <c r="C17" s="8"/>
      <c r="D17" s="8"/>
      <c r="E17" s="8"/>
      <c r="F17" s="8"/>
      <c r="G17" s="8"/>
      <c r="H17" s="8"/>
      <c r="I17" s="8"/>
      <c r="J17" s="8"/>
      <c r="K17" s="8"/>
      <c r="L17" s="8"/>
      <c r="M17" s="8"/>
      <c r="N17" s="34"/>
      <c r="O17" s="2"/>
      <c r="P17" s="63" t="s">
        <v>54</v>
      </c>
      <c r="Q17" s="63" t="s">
        <v>62</v>
      </c>
      <c r="R17" s="67" t="s">
        <v>57</v>
      </c>
      <c r="S17" s="65"/>
      <c r="T17" s="66"/>
      <c r="U17" s="2"/>
      <c r="V17" s="57"/>
      <c r="W17" s="3"/>
      <c r="X17" s="3"/>
      <c r="Y17" s="3"/>
      <c r="Z17" s="3"/>
      <c r="AA17" s="3"/>
      <c r="AE17" s="2"/>
      <c r="AF17" s="2"/>
      <c r="AG17" s="2"/>
    </row>
    <row r="18" spans="1:33" ht="27" customHeight="1" x14ac:dyDescent="0.2">
      <c r="A18" s="132"/>
      <c r="B18" s="133"/>
      <c r="C18" s="133"/>
      <c r="D18" s="133"/>
      <c r="E18" s="133"/>
      <c r="F18" s="133"/>
      <c r="G18" s="133"/>
      <c r="H18" s="134"/>
      <c r="I18" s="17" t="s">
        <v>12</v>
      </c>
      <c r="J18" s="18" t="s">
        <v>27</v>
      </c>
      <c r="K18" s="121" t="s">
        <v>13</v>
      </c>
      <c r="L18" s="122"/>
      <c r="M18" s="122"/>
      <c r="N18" s="122"/>
      <c r="O18" s="2"/>
      <c r="P18" s="2"/>
      <c r="Q18" s="2"/>
      <c r="R18" s="2"/>
      <c r="S18" s="3"/>
      <c r="T18" s="56"/>
      <c r="U18" s="2"/>
      <c r="V18" s="57"/>
      <c r="W18" s="3"/>
      <c r="X18" s="3"/>
      <c r="Y18" s="3"/>
      <c r="Z18" s="3"/>
      <c r="AA18" s="3"/>
      <c r="AE18" s="2"/>
      <c r="AF18" s="2"/>
      <c r="AG18" s="2"/>
    </row>
    <row r="19" spans="1:33" ht="22.5" customHeight="1" x14ac:dyDescent="0.2">
      <c r="A19" s="96" t="s">
        <v>3</v>
      </c>
      <c r="B19" s="97"/>
      <c r="C19" s="98"/>
      <c r="D19" s="43" t="s">
        <v>10</v>
      </c>
      <c r="E19" s="44">
        <v>42826</v>
      </c>
      <c r="F19" s="45" t="s">
        <v>11</v>
      </c>
      <c r="G19" s="102">
        <v>42853</v>
      </c>
      <c r="H19" s="103"/>
      <c r="I19" s="47"/>
      <c r="J19" s="46" t="e">
        <f>#REF!</f>
        <v>#REF!</v>
      </c>
      <c r="K19" s="118"/>
      <c r="L19" s="119"/>
      <c r="M19" s="119"/>
      <c r="N19" s="120"/>
      <c r="O19" s="2"/>
      <c r="P19" s="2"/>
      <c r="Q19" s="2"/>
      <c r="R19" s="2"/>
      <c r="S19" s="3"/>
      <c r="T19" s="56"/>
      <c r="U19" s="2"/>
      <c r="V19" s="57"/>
      <c r="W19" s="3"/>
      <c r="X19" s="3"/>
      <c r="Y19" s="3"/>
      <c r="Z19" s="3"/>
      <c r="AA19" s="3"/>
      <c r="AE19" s="2"/>
      <c r="AF19" s="2"/>
      <c r="AG19" s="2"/>
    </row>
    <row r="20" spans="1:33" ht="22.5" customHeight="1" x14ac:dyDescent="0.2">
      <c r="A20" s="96" t="s">
        <v>4</v>
      </c>
      <c r="B20" s="97"/>
      <c r="C20" s="98"/>
      <c r="D20" s="43" t="s">
        <v>18</v>
      </c>
      <c r="E20" s="106">
        <v>42853</v>
      </c>
      <c r="F20" s="107"/>
      <c r="G20" s="107"/>
      <c r="H20" s="108"/>
      <c r="I20" s="47"/>
      <c r="J20" s="46"/>
      <c r="K20" s="118"/>
      <c r="L20" s="119"/>
      <c r="M20" s="119"/>
      <c r="N20" s="120"/>
      <c r="O20" s="2"/>
      <c r="P20" s="2"/>
      <c r="Q20" s="2"/>
      <c r="R20" s="2"/>
      <c r="S20" s="3"/>
      <c r="T20" s="56"/>
      <c r="U20" s="2"/>
      <c r="V20" s="57"/>
      <c r="W20" s="3"/>
      <c r="X20" s="3"/>
      <c r="Y20" s="3"/>
      <c r="Z20" s="3"/>
      <c r="AA20" s="3"/>
      <c r="AE20" s="2"/>
      <c r="AF20" s="2"/>
      <c r="AG20" s="2"/>
    </row>
    <row r="21" spans="1:33" ht="22.5" customHeight="1" x14ac:dyDescent="0.2">
      <c r="A21" s="96" t="s">
        <v>29</v>
      </c>
      <c r="B21" s="97"/>
      <c r="C21" s="98"/>
      <c r="D21" s="43" t="s">
        <v>10</v>
      </c>
      <c r="E21" s="48">
        <v>42394</v>
      </c>
      <c r="F21" s="45" t="s">
        <v>9</v>
      </c>
      <c r="G21" s="104">
        <v>42853</v>
      </c>
      <c r="H21" s="105"/>
      <c r="I21" s="47">
        <f>IF(L14&lt;=1800,L14,0)</f>
        <v>395</v>
      </c>
      <c r="J21" s="46"/>
      <c r="K21" s="94"/>
      <c r="L21" s="94"/>
      <c r="M21" s="94"/>
      <c r="N21" s="94"/>
      <c r="O21" s="2"/>
      <c r="P21" s="2"/>
      <c r="Q21" s="2"/>
      <c r="R21" s="2"/>
      <c r="S21" s="2"/>
      <c r="T21" s="57"/>
      <c r="U21" s="2"/>
      <c r="V21" s="57"/>
      <c r="W21" s="3"/>
      <c r="X21" s="3"/>
      <c r="Y21" s="3"/>
      <c r="Z21" s="3"/>
      <c r="AA21" s="3"/>
      <c r="AE21" s="2"/>
      <c r="AF21" s="2"/>
      <c r="AG21" s="2"/>
    </row>
    <row r="22" spans="1:33" ht="22.5" customHeight="1" x14ac:dyDescent="0.2">
      <c r="A22" s="96" t="s">
        <v>28</v>
      </c>
      <c r="B22" s="97"/>
      <c r="C22" s="98"/>
      <c r="D22" s="43" t="s">
        <v>10</v>
      </c>
      <c r="E22" s="48"/>
      <c r="F22" s="45" t="s">
        <v>9</v>
      </c>
      <c r="G22" s="104"/>
      <c r="H22" s="105"/>
      <c r="I22" s="47">
        <f>IF(L14&gt;=3601,0,IF(L14&lt;=1800,0,IF(L14&lt;3600,L14,0)))</f>
        <v>0</v>
      </c>
      <c r="J22" s="2"/>
      <c r="K22" s="94"/>
      <c r="L22" s="94"/>
      <c r="M22" s="94"/>
      <c r="N22" s="94"/>
      <c r="O22" s="2"/>
      <c r="P22" s="2"/>
      <c r="Q22" s="2"/>
      <c r="R22" s="2"/>
      <c r="S22" s="2"/>
      <c r="T22" s="2"/>
      <c r="U22" s="2"/>
      <c r="V22" s="57"/>
      <c r="W22" s="3"/>
      <c r="X22" s="3"/>
      <c r="Y22" s="3"/>
      <c r="Z22" s="3"/>
      <c r="AA22" s="3"/>
      <c r="AE22" s="2"/>
      <c r="AF22" s="2"/>
      <c r="AG22" s="2"/>
    </row>
    <row r="23" spans="1:33" ht="22.5" customHeight="1" x14ac:dyDescent="0.2">
      <c r="A23" s="53" t="s">
        <v>30</v>
      </c>
      <c r="B23" s="53"/>
      <c r="C23" s="54"/>
      <c r="D23" s="43" t="s">
        <v>10</v>
      </c>
      <c r="E23" s="48"/>
      <c r="F23" s="45" t="s">
        <v>9</v>
      </c>
      <c r="G23" s="104"/>
      <c r="H23" s="105"/>
      <c r="I23" s="47">
        <f>IF(L14&gt;=3600,L14,0)</f>
        <v>0</v>
      </c>
      <c r="J23" s="46"/>
      <c r="K23" s="94"/>
      <c r="L23" s="94"/>
      <c r="M23" s="94"/>
      <c r="N23" s="94"/>
      <c r="O23" s="2"/>
      <c r="P23" s="2"/>
      <c r="Q23" s="2"/>
      <c r="R23" s="2"/>
      <c r="S23" s="2"/>
      <c r="T23" s="2"/>
      <c r="U23" s="2"/>
      <c r="V23" s="57"/>
      <c r="W23" s="3"/>
      <c r="X23" s="3"/>
      <c r="Y23" s="3"/>
      <c r="Z23" s="3"/>
      <c r="AA23" s="3"/>
      <c r="AE23" s="2"/>
      <c r="AF23" s="2"/>
      <c r="AG23" s="2"/>
    </row>
    <row r="24" spans="1:33" ht="22.5" customHeight="1" x14ac:dyDescent="0.2">
      <c r="A24" s="99" t="s">
        <v>40</v>
      </c>
      <c r="B24" s="100"/>
      <c r="C24" s="100"/>
      <c r="D24" s="100"/>
      <c r="E24" s="100"/>
      <c r="F24" s="100"/>
      <c r="G24" s="100"/>
      <c r="H24" s="100"/>
      <c r="I24" s="101"/>
      <c r="J24" s="46"/>
      <c r="K24" s="94"/>
      <c r="L24" s="94"/>
      <c r="M24" s="94"/>
      <c r="N24" s="94"/>
      <c r="O24" s="2"/>
      <c r="P24" s="2"/>
      <c r="Q24" s="2"/>
      <c r="R24" s="2"/>
      <c r="S24" s="2"/>
      <c r="T24" s="2"/>
      <c r="U24" s="2"/>
      <c r="V24" s="57"/>
      <c r="W24" s="3"/>
      <c r="X24" s="3"/>
      <c r="Y24" s="3"/>
      <c r="Z24" s="3"/>
      <c r="AA24" s="3"/>
      <c r="AE24" s="2"/>
      <c r="AF24" s="2"/>
      <c r="AG24" s="2"/>
    </row>
    <row r="25" spans="1:33" ht="22.5" customHeight="1" x14ac:dyDescent="0.2">
      <c r="A25" s="169" t="s">
        <v>37</v>
      </c>
      <c r="B25" s="170"/>
      <c r="C25" s="170"/>
      <c r="D25" s="170"/>
      <c r="E25" s="170"/>
      <c r="F25" s="170"/>
      <c r="G25" s="170"/>
      <c r="H25" s="170"/>
      <c r="I25" s="171"/>
      <c r="J25" s="46"/>
      <c r="K25" s="118"/>
      <c r="L25" s="119"/>
      <c r="M25" s="119"/>
      <c r="N25" s="120"/>
      <c r="O25" s="2"/>
      <c r="P25" s="2"/>
      <c r="Q25" s="2"/>
      <c r="R25" s="2"/>
      <c r="S25" s="2"/>
      <c r="T25" s="2"/>
      <c r="U25" s="2"/>
      <c r="V25" s="57"/>
      <c r="W25" s="3"/>
      <c r="X25" s="3"/>
      <c r="Y25" s="3"/>
      <c r="Z25" s="3"/>
      <c r="AA25" s="3"/>
      <c r="AE25" s="2"/>
      <c r="AF25" s="2"/>
      <c r="AG25" s="2"/>
    </row>
    <row r="26" spans="1:33" ht="22.5" customHeight="1" x14ac:dyDescent="0.2">
      <c r="A26" s="99" t="s">
        <v>36</v>
      </c>
      <c r="B26" s="100"/>
      <c r="C26" s="100"/>
      <c r="D26" s="100"/>
      <c r="E26" s="100"/>
      <c r="F26" s="100"/>
      <c r="G26" s="100"/>
      <c r="H26" s="100"/>
      <c r="I26" s="101"/>
      <c r="J26" s="46"/>
      <c r="K26" s="94"/>
      <c r="L26" s="94"/>
      <c r="M26" s="94"/>
      <c r="N26" s="94"/>
      <c r="O26" s="2"/>
      <c r="P26" s="2"/>
      <c r="Q26" s="2"/>
      <c r="R26" s="2"/>
      <c r="S26" s="2"/>
      <c r="T26" s="2"/>
      <c r="U26" s="2"/>
      <c r="V26" s="57"/>
      <c r="W26" s="3"/>
      <c r="X26" s="3"/>
      <c r="Y26" s="3"/>
      <c r="Z26" s="3"/>
      <c r="AA26" s="3"/>
      <c r="AE26" s="2"/>
      <c r="AF26" s="2"/>
      <c r="AG26" s="2"/>
    </row>
    <row r="27" spans="1:33" ht="24.75" customHeight="1" x14ac:dyDescent="0.2">
      <c r="A27" s="126" t="s">
        <v>32</v>
      </c>
      <c r="B27" s="127"/>
      <c r="C27" s="127"/>
      <c r="D27" s="127"/>
      <c r="E27" s="127"/>
      <c r="F27" s="127"/>
      <c r="G27" s="127"/>
      <c r="H27" s="127"/>
      <c r="I27" s="128"/>
      <c r="J27" s="61" t="e">
        <f>IF(J19&lt;720,AND(L13="aa",OR(J19&lt;720,2/100),AND(L13="bb",OR(J19&lt;720,0),AND(L13="cc",OR(J19&lt;720,2/100)))))</f>
        <v>#REF!</v>
      </c>
      <c r="K27" s="123">
        <f>IF(L13&lt;&gt;"bb",(#REF!*0.5)+(IF(E15&gt;=6,,0)*#REF!*0.5),0)</f>
        <v>0</v>
      </c>
      <c r="L27" s="124"/>
      <c r="M27" s="124"/>
      <c r="N27" s="125"/>
      <c r="O27" s="84" t="s">
        <v>59</v>
      </c>
      <c r="P27" s="85"/>
      <c r="Q27" s="85"/>
      <c r="R27" s="85"/>
      <c r="S27" s="85"/>
      <c r="T27" s="85"/>
      <c r="U27" s="2"/>
      <c r="V27" s="57"/>
      <c r="W27" s="3"/>
      <c r="X27" s="3"/>
      <c r="Y27" s="3"/>
      <c r="Z27" s="3"/>
      <c r="AA27" s="3"/>
      <c r="AE27" s="2"/>
      <c r="AF27" s="2"/>
      <c r="AG27" s="2"/>
    </row>
    <row r="28" spans="1:33" ht="27" customHeight="1" x14ac:dyDescent="0.2">
      <c r="A28" s="129" t="s">
        <v>0</v>
      </c>
      <c r="B28" s="130"/>
      <c r="C28" s="130"/>
      <c r="D28" s="130"/>
      <c r="E28" s="130"/>
      <c r="F28" s="130"/>
      <c r="G28" s="130"/>
      <c r="H28" s="130"/>
      <c r="I28" s="130"/>
      <c r="J28" s="130"/>
      <c r="K28" s="130"/>
      <c r="L28" s="130"/>
      <c r="M28" s="130"/>
      <c r="N28" s="131"/>
      <c r="O28" s="2"/>
      <c r="P28" s="2"/>
      <c r="Q28" s="2"/>
      <c r="R28" s="2"/>
      <c r="S28" s="2"/>
      <c r="T28" s="2"/>
      <c r="U28" s="2"/>
      <c r="V28" s="57"/>
      <c r="W28" s="3"/>
      <c r="X28" s="3"/>
      <c r="Y28" s="3"/>
      <c r="Z28" s="3"/>
      <c r="AA28" s="3"/>
      <c r="AE28" s="2"/>
      <c r="AF28" s="2"/>
      <c r="AG28" s="2"/>
    </row>
    <row r="29" spans="1:33" ht="33" customHeight="1" x14ac:dyDescent="0.2">
      <c r="A29" s="113"/>
      <c r="B29" s="114"/>
      <c r="C29" s="114"/>
      <c r="D29" s="114"/>
      <c r="E29" s="114"/>
      <c r="F29" s="114"/>
      <c r="G29" s="114"/>
      <c r="H29" s="114"/>
      <c r="I29" s="115"/>
      <c r="J29" s="19" t="s">
        <v>27</v>
      </c>
      <c r="K29" s="156" t="s">
        <v>13</v>
      </c>
      <c r="L29" s="157"/>
      <c r="M29" s="157"/>
      <c r="N29" s="157"/>
      <c r="O29" s="2"/>
      <c r="P29" s="2"/>
      <c r="Q29" s="2"/>
      <c r="R29" s="2"/>
      <c r="S29" s="2"/>
      <c r="T29" s="2"/>
      <c r="U29" s="2"/>
      <c r="V29" s="57"/>
      <c r="W29" s="3"/>
      <c r="X29" s="3"/>
      <c r="Y29" s="3"/>
      <c r="Z29" s="3"/>
      <c r="AA29" s="3"/>
      <c r="AE29" s="2"/>
      <c r="AF29" s="2"/>
      <c r="AG29" s="2"/>
    </row>
    <row r="30" spans="1:33" ht="24" customHeight="1" x14ac:dyDescent="0.2">
      <c r="A30" s="138" t="s">
        <v>19</v>
      </c>
      <c r="B30" s="139"/>
      <c r="C30" s="139"/>
      <c r="D30" s="139"/>
      <c r="E30" s="139"/>
      <c r="F30" s="139"/>
      <c r="G30" s="139"/>
      <c r="H30" s="139"/>
      <c r="I30" s="140"/>
      <c r="J30" s="49"/>
      <c r="K30" s="155"/>
      <c r="L30" s="155"/>
      <c r="M30" s="155"/>
      <c r="N30" s="155"/>
      <c r="O30" s="2"/>
      <c r="P30" s="2"/>
      <c r="Q30" s="2"/>
      <c r="R30" s="2"/>
      <c r="S30" s="2"/>
      <c r="T30" s="2"/>
      <c r="U30" s="2"/>
      <c r="V30" s="57"/>
      <c r="W30" s="3"/>
      <c r="X30" s="3"/>
      <c r="Y30" s="3"/>
      <c r="Z30" s="3"/>
      <c r="AA30" s="3"/>
      <c r="AE30" s="2"/>
      <c r="AF30" s="2"/>
      <c r="AG30" s="2"/>
    </row>
    <row r="31" spans="1:33" ht="24" customHeight="1" x14ac:dyDescent="0.2">
      <c r="A31" s="138" t="s">
        <v>35</v>
      </c>
      <c r="B31" s="139"/>
      <c r="C31" s="139"/>
      <c r="D31" s="139"/>
      <c r="E31" s="139"/>
      <c r="F31" s="139"/>
      <c r="G31" s="139"/>
      <c r="H31" s="139"/>
      <c r="I31" s="140"/>
      <c r="J31" s="49"/>
      <c r="K31" s="155"/>
      <c r="L31" s="155"/>
      <c r="M31" s="155"/>
      <c r="N31" s="155"/>
      <c r="O31" s="2"/>
      <c r="P31" s="2"/>
      <c r="Q31" s="2"/>
      <c r="R31" s="2"/>
      <c r="S31" s="2"/>
      <c r="T31" s="2"/>
      <c r="U31" s="2"/>
      <c r="V31" s="57"/>
      <c r="W31" s="3"/>
      <c r="X31" s="3"/>
      <c r="Y31" s="3"/>
      <c r="Z31" s="3"/>
      <c r="AA31" s="3"/>
      <c r="AE31" s="2"/>
      <c r="AF31" s="2"/>
      <c r="AG31" s="2"/>
    </row>
    <row r="32" spans="1:33" ht="24" customHeight="1" x14ac:dyDescent="0.2">
      <c r="A32" s="138" t="s">
        <v>1</v>
      </c>
      <c r="B32" s="139"/>
      <c r="C32" s="139"/>
      <c r="D32" s="139"/>
      <c r="E32" s="139"/>
      <c r="F32" s="139"/>
      <c r="G32" s="139"/>
      <c r="H32" s="139"/>
      <c r="I32" s="140"/>
      <c r="J32" s="49"/>
      <c r="K32" s="118"/>
      <c r="L32" s="119"/>
      <c r="M32" s="119"/>
      <c r="N32" s="120"/>
      <c r="O32" s="2"/>
      <c r="P32" s="2"/>
      <c r="Q32" s="2"/>
      <c r="R32" s="2"/>
      <c r="S32" s="2"/>
      <c r="T32" s="2"/>
      <c r="U32" s="2"/>
      <c r="V32" s="57"/>
      <c r="W32" s="3"/>
      <c r="X32" s="3"/>
      <c r="Y32" s="3"/>
      <c r="Z32" s="3"/>
      <c r="AA32" s="3"/>
      <c r="AE32" s="2"/>
      <c r="AF32" s="2"/>
      <c r="AG32" s="2"/>
    </row>
    <row r="33" spans="1:33" ht="23.25" customHeight="1" x14ac:dyDescent="0.25">
      <c r="A33" s="152" t="s">
        <v>20</v>
      </c>
      <c r="B33" s="153"/>
      <c r="C33" s="153"/>
      <c r="D33" s="153"/>
      <c r="E33" s="153"/>
      <c r="F33" s="153"/>
      <c r="G33" s="153"/>
      <c r="H33" s="153"/>
      <c r="I33" s="154"/>
      <c r="J33" s="20"/>
      <c r="K33" s="142"/>
      <c r="L33" s="142"/>
      <c r="M33" s="142"/>
      <c r="N33" s="142"/>
      <c r="O33" s="2"/>
      <c r="P33" s="2"/>
      <c r="Q33" s="2"/>
      <c r="R33" s="2"/>
      <c r="S33" s="2"/>
      <c r="T33" s="2"/>
      <c r="U33" s="2"/>
      <c r="V33" s="57"/>
      <c r="W33" s="3"/>
      <c r="X33" s="3"/>
      <c r="Y33" s="3"/>
      <c r="Z33" s="3"/>
      <c r="AA33" s="3"/>
      <c r="AE33" s="2"/>
      <c r="AF33" s="2"/>
      <c r="AG33" s="2"/>
    </row>
    <row r="34" spans="1:33" x14ac:dyDescent="0.2">
      <c r="A34" s="33"/>
      <c r="B34" s="8"/>
      <c r="C34" s="8"/>
      <c r="D34" s="8"/>
      <c r="E34" s="9"/>
      <c r="F34" s="9"/>
      <c r="G34" s="9"/>
      <c r="H34" s="9"/>
      <c r="I34" s="8"/>
      <c r="J34" s="8"/>
      <c r="K34" s="8"/>
      <c r="L34" s="8"/>
      <c r="M34" s="8"/>
      <c r="N34" s="34"/>
      <c r="O34" s="2"/>
      <c r="P34" s="2"/>
      <c r="Q34" s="2"/>
      <c r="R34" s="2"/>
      <c r="S34" s="2"/>
      <c r="T34" s="2"/>
      <c r="U34" s="2"/>
      <c r="V34" s="57"/>
      <c r="W34" s="3"/>
      <c r="X34" s="3"/>
      <c r="Y34" s="3"/>
      <c r="Z34" s="3"/>
      <c r="AA34" s="3"/>
      <c r="AE34" s="2"/>
      <c r="AF34" s="2"/>
      <c r="AG34" s="2"/>
    </row>
    <row r="35" spans="1:33" ht="25.5" customHeight="1" x14ac:dyDescent="0.25">
      <c r="A35" s="152" t="s">
        <v>21</v>
      </c>
      <c r="B35" s="153"/>
      <c r="C35" s="153"/>
      <c r="D35" s="153"/>
      <c r="E35" s="153"/>
      <c r="F35" s="153"/>
      <c r="G35" s="153"/>
      <c r="H35" s="153"/>
      <c r="I35" s="154"/>
      <c r="J35" s="20" t="e">
        <f>J19+J20+J21+J24</f>
        <v>#REF!</v>
      </c>
      <c r="K35" s="142"/>
      <c r="L35" s="142"/>
      <c r="M35" s="142"/>
      <c r="N35" s="142"/>
      <c r="O35" s="2"/>
      <c r="P35" s="2"/>
      <c r="Q35" s="2"/>
      <c r="R35" s="2"/>
      <c r="S35" s="2"/>
      <c r="T35" s="2"/>
      <c r="U35" s="2"/>
      <c r="V35" s="2"/>
      <c r="W35" s="3"/>
      <c r="X35" s="3"/>
      <c r="Y35" s="3"/>
      <c r="Z35" s="3"/>
      <c r="AA35" s="3"/>
      <c r="AE35" s="2"/>
      <c r="AF35" s="2"/>
      <c r="AG35" s="2"/>
    </row>
    <row r="36" spans="1:33" ht="13.5" customHeight="1" x14ac:dyDescent="0.2">
      <c r="A36" s="35"/>
      <c r="B36" s="10"/>
      <c r="C36" s="10"/>
      <c r="D36" s="11"/>
      <c r="E36" s="12"/>
      <c r="F36" s="12"/>
      <c r="G36" s="12"/>
      <c r="H36" s="12"/>
      <c r="I36" s="13"/>
      <c r="J36" s="13"/>
      <c r="K36" s="13"/>
      <c r="L36" s="13"/>
      <c r="M36" s="13"/>
      <c r="N36" s="36"/>
      <c r="O36" s="2"/>
      <c r="P36" s="2"/>
      <c r="Q36" s="2"/>
      <c r="R36" s="2"/>
      <c r="S36" s="2"/>
      <c r="T36" s="2"/>
      <c r="U36" s="2"/>
      <c r="V36" s="2"/>
      <c r="W36" s="3"/>
      <c r="X36" s="3"/>
      <c r="Y36" s="3"/>
      <c r="Z36" s="3"/>
      <c r="AA36" s="3"/>
      <c r="AE36" s="2"/>
      <c r="AF36" s="2"/>
      <c r="AG36" s="2"/>
    </row>
    <row r="37" spans="1:33" ht="20.25" customHeight="1" x14ac:dyDescent="0.2">
      <c r="A37" s="143" t="s">
        <v>22</v>
      </c>
      <c r="B37" s="144"/>
      <c r="C37" s="145"/>
      <c r="D37" s="146" t="s">
        <v>42</v>
      </c>
      <c r="E37" s="147"/>
      <c r="F37" s="147"/>
      <c r="G37" s="147"/>
      <c r="H37" s="147"/>
      <c r="I37" s="147"/>
      <c r="J37" s="147"/>
      <c r="K37" s="147"/>
      <c r="L37" s="147"/>
      <c r="M37" s="147"/>
      <c r="N37" s="148"/>
      <c r="O37" s="2"/>
      <c r="P37" s="2"/>
      <c r="Q37" s="2"/>
      <c r="R37" s="2"/>
      <c r="S37" s="2"/>
      <c r="T37" s="2"/>
      <c r="U37" s="2"/>
      <c r="V37" s="2"/>
      <c r="W37" s="3"/>
      <c r="X37" s="3"/>
      <c r="Y37" s="3"/>
      <c r="Z37" s="3"/>
      <c r="AA37" s="3"/>
      <c r="AE37" s="2"/>
      <c r="AF37" s="2"/>
      <c r="AG37" s="2"/>
    </row>
    <row r="38" spans="1:33" ht="56.25" customHeight="1" x14ac:dyDescent="0.2">
      <c r="A38" s="149" t="s">
        <v>41</v>
      </c>
      <c r="B38" s="150"/>
      <c r="C38" s="150"/>
      <c r="D38" s="150"/>
      <c r="E38" s="150"/>
      <c r="F38" s="150"/>
      <c r="G38" s="150"/>
      <c r="H38" s="150"/>
      <c r="I38" s="150"/>
      <c r="J38" s="150"/>
      <c r="K38" s="150"/>
      <c r="L38" s="150"/>
      <c r="M38" s="150"/>
      <c r="N38" s="151"/>
      <c r="O38" s="2"/>
      <c r="P38" s="2"/>
      <c r="Q38" s="2"/>
      <c r="R38" s="2"/>
      <c r="S38" s="2"/>
      <c r="T38" s="2"/>
      <c r="U38" s="2"/>
      <c r="V38" s="2"/>
      <c r="W38" s="3"/>
      <c r="X38" s="3"/>
      <c r="Y38" s="3"/>
      <c r="Z38" s="3"/>
      <c r="AA38" s="3"/>
      <c r="AE38" s="2"/>
      <c r="AF38" s="2"/>
      <c r="AG38" s="2"/>
    </row>
    <row r="39" spans="1:33" ht="54.75" customHeight="1" x14ac:dyDescent="0.2">
      <c r="A39" s="21"/>
      <c r="B39" s="22"/>
      <c r="C39" s="22"/>
      <c r="D39" s="22"/>
      <c r="E39" s="23" t="s">
        <v>5</v>
      </c>
      <c r="F39" s="23"/>
      <c r="G39" s="23"/>
      <c r="H39" s="23"/>
      <c r="I39" s="22"/>
      <c r="J39" s="22"/>
      <c r="K39" s="22"/>
      <c r="L39" s="22"/>
      <c r="M39" s="22"/>
      <c r="N39" s="24"/>
      <c r="O39" s="2"/>
      <c r="P39" s="2"/>
      <c r="Q39" s="2"/>
      <c r="R39" s="2"/>
      <c r="S39" s="2"/>
      <c r="T39" s="2"/>
      <c r="U39" s="2"/>
      <c r="V39" s="2"/>
      <c r="W39" s="3"/>
      <c r="X39" s="3"/>
      <c r="Y39" s="3"/>
      <c r="Z39" s="3"/>
      <c r="AA39" s="3"/>
      <c r="AE39" s="2"/>
      <c r="AF39" s="2"/>
      <c r="AG39" s="2"/>
    </row>
    <row r="40" spans="1:33" ht="15" customHeight="1" x14ac:dyDescent="0.25">
      <c r="A40" s="37" t="s">
        <v>23</v>
      </c>
      <c r="B40" s="14"/>
      <c r="C40" s="14"/>
      <c r="D40" s="14"/>
      <c r="E40" s="15"/>
      <c r="F40" s="15"/>
      <c r="G40" s="15"/>
      <c r="H40" s="15"/>
      <c r="I40" s="14"/>
      <c r="J40" s="14"/>
      <c r="K40" s="14"/>
      <c r="L40" s="14"/>
      <c r="M40" s="14"/>
      <c r="N40" s="38"/>
      <c r="O40" s="2"/>
      <c r="P40" s="2"/>
      <c r="Q40" s="2"/>
      <c r="R40" s="2"/>
      <c r="S40" s="2"/>
      <c r="T40" s="2"/>
      <c r="U40" s="2"/>
      <c r="V40" s="2"/>
      <c r="W40" s="3"/>
      <c r="X40" s="3"/>
      <c r="Y40" s="3"/>
      <c r="Z40" s="3"/>
      <c r="AA40" s="3"/>
      <c r="AE40" s="2"/>
      <c r="AF40" s="2"/>
      <c r="AG40" s="2"/>
    </row>
    <row r="41" spans="1:33" ht="40.5" customHeight="1" x14ac:dyDescent="0.25">
      <c r="A41" s="37" t="s">
        <v>24</v>
      </c>
      <c r="B41" s="14"/>
      <c r="C41" s="14"/>
      <c r="D41" s="14"/>
      <c r="E41" s="141" t="s">
        <v>25</v>
      </c>
      <c r="F41" s="141"/>
      <c r="G41" s="141"/>
      <c r="H41" s="141"/>
      <c r="I41" s="141"/>
      <c r="J41" s="137" t="s">
        <v>26</v>
      </c>
      <c r="K41" s="137"/>
      <c r="L41" s="137"/>
      <c r="M41" s="137"/>
      <c r="N41" s="38"/>
      <c r="O41" s="2"/>
      <c r="P41" s="2"/>
      <c r="Q41" s="2"/>
      <c r="R41" s="2"/>
      <c r="S41" s="2"/>
      <c r="T41" s="2"/>
      <c r="U41" s="2"/>
      <c r="V41" s="2"/>
      <c r="W41" s="3"/>
      <c r="X41" s="3"/>
      <c r="Y41" s="3"/>
      <c r="Z41" s="3"/>
      <c r="AA41" s="3"/>
      <c r="AE41" s="2"/>
      <c r="AF41" s="2"/>
      <c r="AG41" s="2"/>
    </row>
    <row r="42" spans="1:33" ht="15" customHeight="1" x14ac:dyDescent="0.2">
      <c r="A42" s="135" t="s">
        <v>43</v>
      </c>
      <c r="B42" s="136"/>
      <c r="C42" s="136"/>
      <c r="D42" s="136"/>
      <c r="E42" s="136" t="s">
        <v>44</v>
      </c>
      <c r="F42" s="136"/>
      <c r="G42" s="136"/>
      <c r="H42" s="136"/>
      <c r="I42" s="136"/>
      <c r="J42" s="136" t="s">
        <v>45</v>
      </c>
      <c r="K42" s="136"/>
      <c r="L42" s="136"/>
      <c r="M42" s="136"/>
      <c r="N42" s="31"/>
      <c r="O42" s="2"/>
      <c r="P42" s="2"/>
      <c r="Q42" s="2"/>
      <c r="R42" s="2"/>
      <c r="S42" s="2"/>
      <c r="T42" s="2"/>
      <c r="U42" s="2"/>
      <c r="V42" s="2"/>
      <c r="W42" s="3"/>
      <c r="X42" s="3"/>
      <c r="Y42" s="3"/>
      <c r="Z42" s="3"/>
      <c r="AA42" s="3"/>
      <c r="AE42" s="2"/>
      <c r="AF42" s="2"/>
      <c r="AG42" s="2"/>
    </row>
    <row r="43" spans="1:33" ht="6" customHeight="1" x14ac:dyDescent="0.2">
      <c r="A43" s="39"/>
      <c r="B43" s="40"/>
      <c r="C43" s="40"/>
      <c r="D43" s="40"/>
      <c r="E43" s="40"/>
      <c r="F43" s="40"/>
      <c r="G43" s="40"/>
      <c r="H43" s="40"/>
      <c r="I43" s="40"/>
      <c r="J43" s="40"/>
      <c r="K43" s="40"/>
      <c r="L43" s="40"/>
      <c r="M43" s="40"/>
      <c r="N43" s="41"/>
      <c r="O43" s="2"/>
      <c r="P43" s="2"/>
      <c r="Q43" s="2"/>
      <c r="R43" s="2"/>
      <c r="S43" s="2"/>
      <c r="T43" s="2"/>
      <c r="U43" s="2"/>
      <c r="V43" s="2"/>
      <c r="W43" s="3"/>
      <c r="X43" s="3"/>
      <c r="Y43" s="3"/>
      <c r="Z43" s="3"/>
      <c r="AA43" s="3"/>
      <c r="AE43" s="2"/>
      <c r="AF43" s="2"/>
      <c r="AG43" s="2"/>
    </row>
    <row r="44" spans="1:33" x14ac:dyDescent="0.2">
      <c r="A44" s="2"/>
      <c r="B44" s="2"/>
      <c r="C44" s="2"/>
      <c r="D44" s="2"/>
      <c r="E44" s="2"/>
      <c r="F44" s="2"/>
      <c r="G44" s="2"/>
      <c r="H44" s="2"/>
      <c r="I44" s="2"/>
      <c r="J44" s="2"/>
      <c r="K44" s="2"/>
      <c r="L44" s="2"/>
      <c r="M44" s="2"/>
      <c r="N44" s="2"/>
      <c r="O44" s="2"/>
      <c r="P44" s="2"/>
      <c r="Q44" s="2"/>
      <c r="R44" s="2"/>
      <c r="S44" s="2"/>
      <c r="T44" s="2"/>
      <c r="U44" s="2"/>
      <c r="V44" s="2"/>
      <c r="W44" s="3"/>
      <c r="X44" s="3"/>
      <c r="Y44" s="3"/>
      <c r="Z44" s="3"/>
      <c r="AA44" s="3"/>
      <c r="AE44" s="2"/>
      <c r="AF44" s="2"/>
      <c r="AG44" s="2"/>
    </row>
    <row r="45" spans="1:33" x14ac:dyDescent="0.2">
      <c r="A45" s="2"/>
      <c r="B45" s="2"/>
      <c r="C45" s="2"/>
      <c r="D45" s="2"/>
      <c r="E45" s="2"/>
      <c r="F45" s="2"/>
      <c r="G45" s="2"/>
      <c r="H45" s="2"/>
      <c r="I45" s="2"/>
      <c r="J45" s="2"/>
      <c r="K45" s="2"/>
      <c r="L45" s="2"/>
      <c r="M45" s="2"/>
      <c r="N45" s="2"/>
      <c r="O45" s="2"/>
      <c r="P45" s="2"/>
      <c r="Q45" s="2"/>
      <c r="R45" s="2"/>
      <c r="S45" s="2"/>
      <c r="T45" s="2"/>
      <c r="U45" s="2"/>
      <c r="V45" s="2"/>
      <c r="W45" s="3"/>
      <c r="X45" s="3"/>
      <c r="Y45" s="3"/>
      <c r="Z45" s="3"/>
      <c r="AA45" s="3"/>
      <c r="AE45" s="2"/>
      <c r="AF45" s="2"/>
      <c r="AG45" s="2"/>
    </row>
    <row r="46" spans="1:33" x14ac:dyDescent="0.2">
      <c r="A46" s="2"/>
      <c r="B46" s="2"/>
      <c r="C46" s="2"/>
      <c r="D46" s="2"/>
      <c r="E46" s="2"/>
      <c r="F46" s="2"/>
      <c r="G46" s="2"/>
      <c r="H46" s="2"/>
      <c r="I46" s="2"/>
      <c r="J46" s="2"/>
      <c r="K46" s="2"/>
      <c r="L46" s="2"/>
      <c r="M46" s="2"/>
      <c r="N46" s="2"/>
      <c r="O46" s="2"/>
      <c r="P46" s="2"/>
      <c r="Q46" s="2"/>
      <c r="R46" s="2"/>
      <c r="S46" s="2"/>
      <c r="T46" s="2"/>
      <c r="U46" s="2"/>
      <c r="V46" s="2"/>
      <c r="W46" s="3"/>
      <c r="X46" s="3"/>
      <c r="Y46" s="3"/>
      <c r="Z46" s="3"/>
      <c r="AA46" s="3"/>
      <c r="AE46" s="2"/>
      <c r="AF46" s="2"/>
      <c r="AG46" s="2"/>
    </row>
    <row r="47" spans="1:33" x14ac:dyDescent="0.2">
      <c r="A47" s="2"/>
      <c r="B47" s="2"/>
      <c r="C47" s="2"/>
      <c r="D47" s="2"/>
      <c r="E47" s="2"/>
      <c r="F47" s="2"/>
      <c r="G47" s="2"/>
      <c r="H47" s="2"/>
      <c r="I47" s="2"/>
      <c r="J47" s="2"/>
      <c r="K47" s="2"/>
      <c r="L47" s="2"/>
      <c r="M47" s="2"/>
      <c r="N47" s="2"/>
      <c r="O47" s="2"/>
      <c r="P47" s="2"/>
      <c r="Q47" s="2"/>
      <c r="R47" s="2"/>
      <c r="S47" s="2"/>
      <c r="T47" s="2"/>
      <c r="U47" s="2"/>
      <c r="V47" s="2"/>
      <c r="W47" s="3"/>
      <c r="X47" s="3"/>
      <c r="Y47" s="3"/>
      <c r="Z47" s="3"/>
      <c r="AA47" s="3"/>
      <c r="AE47" s="2"/>
      <c r="AF47" s="2"/>
      <c r="AG47" s="2"/>
    </row>
    <row r="48" spans="1:33" x14ac:dyDescent="0.2">
      <c r="A48" s="2"/>
      <c r="B48" s="2"/>
      <c r="C48" s="2"/>
      <c r="D48" s="2"/>
      <c r="E48" s="2"/>
      <c r="F48" s="2"/>
      <c r="G48" s="2"/>
      <c r="H48" s="2"/>
      <c r="I48" s="2"/>
      <c r="J48" s="2"/>
      <c r="K48" s="2"/>
      <c r="L48" s="2"/>
      <c r="M48" s="2"/>
      <c r="N48" s="2"/>
      <c r="O48" s="2"/>
      <c r="P48" s="2"/>
      <c r="Q48" s="2"/>
      <c r="R48" s="2"/>
      <c r="S48" s="2"/>
      <c r="T48" s="2"/>
      <c r="U48" s="2"/>
      <c r="V48" s="2"/>
      <c r="W48" s="3"/>
      <c r="X48" s="3"/>
      <c r="Y48" s="3"/>
      <c r="Z48" s="3"/>
      <c r="AA48" s="3"/>
      <c r="AE48" s="2"/>
      <c r="AF48" s="2"/>
      <c r="AG48" s="2"/>
    </row>
    <row r="49" spans="1:33" x14ac:dyDescent="0.2">
      <c r="A49" s="2"/>
      <c r="B49" s="2"/>
      <c r="C49" s="2"/>
      <c r="D49" s="2"/>
      <c r="E49" s="2"/>
      <c r="F49" s="2"/>
      <c r="G49" s="2"/>
      <c r="H49" s="2"/>
      <c r="I49" s="2"/>
      <c r="J49" s="2"/>
      <c r="K49" s="2"/>
      <c r="L49" s="2"/>
      <c r="M49" s="2"/>
      <c r="N49" s="2"/>
      <c r="O49" s="2"/>
      <c r="P49" s="2"/>
      <c r="Q49" s="2"/>
      <c r="R49" s="2"/>
      <c r="S49" s="2"/>
      <c r="T49" s="2"/>
      <c r="U49" s="2"/>
      <c r="V49" s="2"/>
      <c r="W49" s="3"/>
      <c r="X49" s="3"/>
      <c r="Y49" s="3"/>
      <c r="Z49" s="3"/>
      <c r="AA49" s="3"/>
      <c r="AE49" s="2"/>
      <c r="AF49" s="2"/>
      <c r="AG49" s="2"/>
    </row>
    <row r="50" spans="1:33" x14ac:dyDescent="0.2">
      <c r="A50" s="2"/>
      <c r="B50" s="2"/>
      <c r="C50" s="2"/>
      <c r="D50" s="2"/>
      <c r="E50" s="2"/>
      <c r="F50" s="2"/>
      <c r="G50" s="2"/>
      <c r="H50" s="2"/>
      <c r="I50" s="2"/>
      <c r="J50" s="2"/>
      <c r="K50" s="2"/>
      <c r="L50" s="2"/>
      <c r="M50" s="2"/>
      <c r="N50" s="2"/>
      <c r="O50" s="2"/>
      <c r="P50" s="2"/>
      <c r="Q50" s="2"/>
      <c r="R50" s="2"/>
      <c r="S50" s="2"/>
      <c r="T50" s="2"/>
      <c r="U50" s="2"/>
      <c r="V50" s="2"/>
      <c r="W50" s="3"/>
      <c r="X50" s="3"/>
      <c r="Y50" s="3"/>
      <c r="Z50" s="3"/>
      <c r="AA50" s="3"/>
      <c r="AE50" s="2"/>
      <c r="AF50" s="2"/>
      <c r="AG50" s="2"/>
    </row>
    <row r="51" spans="1:33" x14ac:dyDescent="0.2">
      <c r="A51" s="2"/>
      <c r="B51" s="2"/>
      <c r="C51" s="2"/>
      <c r="D51" s="2"/>
      <c r="E51" s="2"/>
      <c r="F51" s="2"/>
      <c r="G51" s="2"/>
      <c r="H51" s="2"/>
      <c r="I51" s="2"/>
      <c r="J51" s="2"/>
      <c r="K51" s="2"/>
      <c r="L51" s="2"/>
      <c r="M51" s="2"/>
      <c r="N51" s="2"/>
      <c r="O51" s="2"/>
      <c r="P51" s="2"/>
      <c r="Q51" s="2"/>
      <c r="R51" s="2"/>
      <c r="S51" s="2"/>
      <c r="T51" s="2"/>
      <c r="U51" s="2"/>
      <c r="V51" s="2"/>
      <c r="W51" s="3"/>
      <c r="X51" s="3"/>
      <c r="Y51" s="3"/>
      <c r="Z51" s="3"/>
      <c r="AA51" s="3"/>
      <c r="AE51" s="2"/>
      <c r="AF51" s="2"/>
      <c r="AG51" s="2"/>
    </row>
    <row r="52" spans="1:33" x14ac:dyDescent="0.2">
      <c r="A52" s="2"/>
      <c r="B52" s="2"/>
      <c r="C52" s="2"/>
      <c r="D52" s="2"/>
      <c r="E52" s="2"/>
      <c r="F52" s="2"/>
      <c r="G52" s="2"/>
      <c r="H52" s="2"/>
      <c r="I52" s="2"/>
      <c r="J52" s="2"/>
      <c r="K52" s="2"/>
      <c r="L52" s="2"/>
      <c r="M52" s="2"/>
      <c r="N52" s="2"/>
      <c r="O52" s="2"/>
      <c r="P52" s="2"/>
      <c r="Q52" s="2"/>
      <c r="R52" s="2"/>
      <c r="S52" s="2"/>
      <c r="T52" s="2"/>
      <c r="U52" s="2"/>
      <c r="V52" s="2"/>
      <c r="W52" s="3"/>
      <c r="X52" s="3"/>
      <c r="Y52" s="3"/>
      <c r="Z52" s="3"/>
      <c r="AA52" s="3"/>
      <c r="AE52" s="2"/>
      <c r="AF52" s="2"/>
      <c r="AG52" s="2"/>
    </row>
    <row r="53" spans="1:33" x14ac:dyDescent="0.2">
      <c r="A53" s="2"/>
      <c r="B53" s="2"/>
      <c r="C53" s="2"/>
      <c r="D53" s="2"/>
      <c r="E53" s="2"/>
      <c r="F53" s="2"/>
      <c r="G53" s="2"/>
      <c r="H53" s="2"/>
      <c r="I53" s="2"/>
      <c r="J53" s="2"/>
      <c r="K53" s="2"/>
      <c r="L53" s="2"/>
      <c r="M53" s="2"/>
      <c r="N53" s="2"/>
      <c r="O53" s="2"/>
      <c r="P53" s="2"/>
      <c r="Q53" s="2"/>
      <c r="R53" s="2"/>
      <c r="S53" s="2"/>
      <c r="T53" s="2"/>
      <c r="U53" s="2"/>
      <c r="V53" s="2"/>
      <c r="W53" s="3"/>
      <c r="X53" s="3"/>
      <c r="Y53" s="3"/>
      <c r="Z53" s="3"/>
      <c r="AA53" s="3"/>
      <c r="AE53" s="2"/>
      <c r="AF53" s="2"/>
      <c r="AG53" s="2"/>
    </row>
    <row r="54" spans="1:33" x14ac:dyDescent="0.2">
      <c r="A54" s="2"/>
      <c r="B54" s="2"/>
      <c r="C54" s="2"/>
      <c r="D54" s="2"/>
      <c r="E54" s="2"/>
      <c r="F54" s="2"/>
      <c r="G54" s="2"/>
      <c r="H54" s="2"/>
      <c r="I54" s="2"/>
      <c r="J54" s="2"/>
      <c r="K54" s="2"/>
      <c r="L54" s="2"/>
      <c r="M54" s="2"/>
      <c r="N54" s="2"/>
      <c r="O54" s="2"/>
      <c r="P54" s="2"/>
      <c r="Q54" s="2"/>
      <c r="R54" s="2"/>
      <c r="S54" s="2"/>
      <c r="T54" s="2"/>
      <c r="U54" s="2"/>
      <c r="V54" s="2"/>
      <c r="W54" s="3"/>
      <c r="X54" s="3"/>
      <c r="Y54" s="3"/>
      <c r="Z54" s="3"/>
      <c r="AA54" s="3"/>
      <c r="AE54" s="2"/>
      <c r="AF54" s="2"/>
      <c r="AG54" s="2"/>
    </row>
    <row r="55" spans="1:33" x14ac:dyDescent="0.2">
      <c r="A55" s="2"/>
      <c r="B55" s="2"/>
      <c r="C55" s="2"/>
      <c r="D55" s="2"/>
      <c r="E55" s="2"/>
      <c r="F55" s="2"/>
      <c r="G55" s="2"/>
      <c r="H55" s="2"/>
      <c r="I55" s="2"/>
      <c r="J55" s="2"/>
      <c r="K55" s="2"/>
      <c r="L55" s="2"/>
      <c r="M55" s="2"/>
      <c r="N55" s="2"/>
      <c r="O55" s="2"/>
      <c r="P55" s="2"/>
      <c r="Q55" s="2"/>
      <c r="R55" s="2"/>
      <c r="S55" s="2"/>
      <c r="T55" s="2"/>
      <c r="U55" s="2"/>
      <c r="V55" s="2"/>
      <c r="W55" s="3"/>
      <c r="X55" s="3"/>
      <c r="Y55" s="3"/>
      <c r="Z55" s="3"/>
      <c r="AA55" s="3"/>
      <c r="AE55" s="2"/>
      <c r="AF55" s="2"/>
      <c r="AG55" s="2"/>
    </row>
    <row r="56" spans="1:33" x14ac:dyDescent="0.2">
      <c r="A56" s="2"/>
      <c r="B56" s="2"/>
      <c r="C56" s="2"/>
      <c r="D56" s="2"/>
      <c r="E56" s="2"/>
      <c r="F56" s="2"/>
      <c r="G56" s="2"/>
      <c r="H56" s="2"/>
      <c r="I56" s="2"/>
      <c r="J56" s="2"/>
      <c r="K56" s="2"/>
      <c r="L56" s="2"/>
      <c r="M56" s="2"/>
      <c r="N56" s="2"/>
      <c r="O56" s="2"/>
      <c r="P56" s="2"/>
      <c r="Q56" s="2"/>
      <c r="R56" s="2"/>
      <c r="S56" s="2"/>
      <c r="T56" s="2"/>
      <c r="U56" s="2"/>
      <c r="V56" s="2"/>
      <c r="W56" s="2"/>
      <c r="X56" s="2"/>
      <c r="AA56" s="2"/>
      <c r="AE56" s="2"/>
      <c r="AF56" s="2"/>
      <c r="AG56" s="2"/>
    </row>
    <row r="57" spans="1:33" x14ac:dyDescent="0.2">
      <c r="A57" s="2"/>
      <c r="B57" s="3"/>
      <c r="C57" s="3"/>
      <c r="D57" s="2"/>
      <c r="E57" s="2"/>
      <c r="F57" s="2"/>
      <c r="G57" s="2"/>
      <c r="H57" s="2"/>
      <c r="I57" s="2"/>
      <c r="J57" s="2"/>
      <c r="K57" s="2"/>
      <c r="L57" s="2"/>
      <c r="M57" s="2"/>
      <c r="N57" s="2"/>
      <c r="O57" s="2"/>
      <c r="P57" s="2"/>
      <c r="Q57" s="2"/>
      <c r="R57" s="2"/>
      <c r="S57" s="2"/>
      <c r="T57" s="2"/>
      <c r="U57" s="2"/>
      <c r="V57" s="2"/>
      <c r="W57" s="2"/>
      <c r="X57" s="2"/>
      <c r="AA57" s="2"/>
      <c r="AE57" s="2"/>
      <c r="AF57" s="2"/>
      <c r="AG57" s="2"/>
    </row>
    <row r="58" spans="1:33" ht="15" x14ac:dyDescent="0.2">
      <c r="A58" s="2"/>
      <c r="B58" s="46" t="e">
        <f>#REF!/730*L14</f>
        <v>#REF!</v>
      </c>
      <c r="C58" s="64"/>
      <c r="D58" s="2"/>
      <c r="E58" s="2"/>
      <c r="F58" s="2"/>
      <c r="G58" s="2"/>
      <c r="H58" s="2"/>
      <c r="I58" s="2"/>
      <c r="J58" s="2"/>
      <c r="K58" s="2"/>
      <c r="L58" s="2"/>
      <c r="M58" s="2"/>
      <c r="N58" s="2"/>
      <c r="O58" s="2"/>
      <c r="P58" s="2"/>
      <c r="Q58" s="2"/>
      <c r="R58" s="2"/>
      <c r="S58" s="2"/>
      <c r="T58" s="2"/>
      <c r="U58" s="2"/>
      <c r="V58" s="2"/>
      <c r="W58" s="2"/>
      <c r="X58" s="2"/>
      <c r="AA58" s="2"/>
      <c r="AE58" s="2"/>
      <c r="AF58" s="2"/>
      <c r="AG58" s="2"/>
    </row>
    <row r="59" spans="1:33" x14ac:dyDescent="0.2">
      <c r="A59" s="2">
        <f>J21/730*L14/3</f>
        <v>0</v>
      </c>
      <c r="B59" s="2"/>
      <c r="C59" s="2"/>
      <c r="D59" s="2"/>
      <c r="E59" s="2"/>
      <c r="F59" s="2"/>
      <c r="G59" s="2"/>
      <c r="H59" s="2"/>
      <c r="I59" s="2"/>
      <c r="J59" s="2"/>
      <c r="K59" s="2"/>
      <c r="L59" s="2"/>
      <c r="M59" s="2"/>
      <c r="N59" s="2"/>
      <c r="O59" s="2"/>
      <c r="P59" s="2"/>
      <c r="Q59" s="2"/>
      <c r="R59" s="2"/>
      <c r="S59" s="2"/>
      <c r="T59" s="2"/>
      <c r="U59" s="2"/>
      <c r="V59" s="2"/>
      <c r="W59" s="2"/>
      <c r="X59" s="2"/>
      <c r="AA59" s="2"/>
      <c r="AE59" s="2"/>
      <c r="AF59" s="2"/>
      <c r="AG59" s="2"/>
    </row>
  </sheetData>
  <sheetProtection selectLockedCells="1"/>
  <mergeCells count="79">
    <mergeCell ref="P7:R7"/>
    <mergeCell ref="T2:U3"/>
    <mergeCell ref="T4:U4"/>
    <mergeCell ref="K30:N30"/>
    <mergeCell ref="K31:N31"/>
    <mergeCell ref="K29:N29"/>
    <mergeCell ref="J13:K13"/>
    <mergeCell ref="J11:K11"/>
    <mergeCell ref="L16:M16"/>
    <mergeCell ref="K25:N25"/>
    <mergeCell ref="J8:K8"/>
    <mergeCell ref="J9:K9"/>
    <mergeCell ref="J10:K10"/>
    <mergeCell ref="A4:N6"/>
    <mergeCell ref="L13:M13"/>
    <mergeCell ref="A25:I25"/>
    <mergeCell ref="A42:D42"/>
    <mergeCell ref="E42:I42"/>
    <mergeCell ref="J42:M42"/>
    <mergeCell ref="J41:M41"/>
    <mergeCell ref="A30:I30"/>
    <mergeCell ref="A31:I31"/>
    <mergeCell ref="A32:I32"/>
    <mergeCell ref="E41:I41"/>
    <mergeCell ref="K32:N32"/>
    <mergeCell ref="K33:N33"/>
    <mergeCell ref="K35:N35"/>
    <mergeCell ref="A37:C37"/>
    <mergeCell ref="D37:N37"/>
    <mergeCell ref="A38:N38"/>
    <mergeCell ref="A35:I35"/>
    <mergeCell ref="A33:I33"/>
    <mergeCell ref="A29:I29"/>
    <mergeCell ref="J14:K14"/>
    <mergeCell ref="L14:M14"/>
    <mergeCell ref="J16:K16"/>
    <mergeCell ref="K24:N24"/>
    <mergeCell ref="K19:N19"/>
    <mergeCell ref="K20:N20"/>
    <mergeCell ref="K21:N21"/>
    <mergeCell ref="K22:N22"/>
    <mergeCell ref="K23:N23"/>
    <mergeCell ref="K18:N18"/>
    <mergeCell ref="K27:N27"/>
    <mergeCell ref="A27:I27"/>
    <mergeCell ref="A28:N28"/>
    <mergeCell ref="A18:H18"/>
    <mergeCell ref="A24:I24"/>
    <mergeCell ref="G23:H23"/>
    <mergeCell ref="A21:C21"/>
    <mergeCell ref="A22:C22"/>
    <mergeCell ref="A8:C8"/>
    <mergeCell ref="A9:C9"/>
    <mergeCell ref="A10:C10"/>
    <mergeCell ref="D8:H8"/>
    <mergeCell ref="D9:H9"/>
    <mergeCell ref="D10:H10"/>
    <mergeCell ref="A13:B13"/>
    <mergeCell ref="C13:H13"/>
    <mergeCell ref="C14:H14"/>
    <mergeCell ref="G15:H15"/>
    <mergeCell ref="G16:H16"/>
    <mergeCell ref="E16:F16"/>
    <mergeCell ref="C16:D16"/>
    <mergeCell ref="T5:U5"/>
    <mergeCell ref="W1:Y5"/>
    <mergeCell ref="C15:D15"/>
    <mergeCell ref="E15:F15"/>
    <mergeCell ref="O27:T27"/>
    <mergeCell ref="K26:N26"/>
    <mergeCell ref="J12:K12"/>
    <mergeCell ref="L12:M12"/>
    <mergeCell ref="A19:C19"/>
    <mergeCell ref="A20:C20"/>
    <mergeCell ref="A26:I26"/>
    <mergeCell ref="G19:H19"/>
    <mergeCell ref="G21:H21"/>
    <mergeCell ref="E20:H20"/>
    <mergeCell ref="G22:H22"/>
  </mergeCells>
  <phoneticPr fontId="2" type="noConversion"/>
  <dataValidations count="1">
    <dataValidation type="list" allowBlank="1" showInputMessage="1" showErrorMessage="1" sqref="P14 L13:M13">
      <formula1>$P$15:$P$17</formula1>
    </dataValidation>
  </dataValidations>
  <pageMargins left="0.25" right="0.25" top="0.75" bottom="0.75" header="0.3" footer="0.3"/>
  <pageSetup paperSize="9" scale="76"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Abdo-allah</cp:lastModifiedBy>
  <cp:lastPrinted>2017-04-25T07:51:32Z</cp:lastPrinted>
  <dcterms:created xsi:type="dcterms:W3CDTF">2002-06-09T07:57:40Z</dcterms:created>
  <dcterms:modified xsi:type="dcterms:W3CDTF">2017-05-03T12:17:35Z</dcterms:modified>
</cp:coreProperties>
</file>